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RF\!Zespół ds monitoringu\Perspektywa 2007-2013\Sprawozdanie końcowe\SPRAWOZDANIE KOŃCOWE\2. I wersja\"/>
    </mc:Choice>
  </mc:AlternateContent>
  <bookViews>
    <workbookView xWindow="0" yWindow="0" windowWidth="28800" windowHeight="12435"/>
  </bookViews>
  <sheets>
    <sheet name="wskaźniki core indicators" sheetId="1" r:id="rId1"/>
  </sheets>
  <definedNames>
    <definedName name="_xlnm._FilterDatabase" localSheetId="0" hidden="1">'wskaźniki core indicators'!$A$8:$O$52</definedName>
    <definedName name="_xlnm.Print_Area" localSheetId="0">'wskaźniki core indicators'!$A$1:$P$56</definedName>
  </definedNames>
  <calcPr calcId="152511"/>
</workbook>
</file>

<file path=xl/calcChain.xml><?xml version="1.0" encoding="utf-8"?>
<calcChain xmlns="http://schemas.openxmlformats.org/spreadsheetml/2006/main">
  <c r="P19" i="1" l="1"/>
  <c r="P10" i="1" l="1"/>
  <c r="P11" i="1"/>
  <c r="P9" i="1"/>
</calcChain>
</file>

<file path=xl/sharedStrings.xml><?xml version="1.0" encoding="utf-8"?>
<sst xmlns="http://schemas.openxmlformats.org/spreadsheetml/2006/main" count="141" uniqueCount="117">
  <si>
    <t>Job created</t>
  </si>
  <si>
    <t>Jobs created for men</t>
  </si>
  <si>
    <t>dla mężczyzn</t>
  </si>
  <si>
    <t>Jobs created for women</t>
  </si>
  <si>
    <t>dla kobiet</t>
  </si>
  <si>
    <t>Number of RTD projects</t>
  </si>
  <si>
    <t>Number of cooperation project enterprices - research institution</t>
  </si>
  <si>
    <t>liczba projektów dotyczących współpracy pomiędzy przedsiębiorstwami a jednostkami badawczymi</t>
  </si>
  <si>
    <t>Research jobs created</t>
  </si>
  <si>
    <t>liczba utworzonych miejsc pracy (B&amp;R)</t>
  </si>
  <si>
    <t>Number of direct investment aid projects to SME</t>
  </si>
  <si>
    <t xml:space="preserve">Number of starts - ups supported </t>
  </si>
  <si>
    <t xml:space="preserve">liczba założonych przedsiębiorstw, którym udzielono wsparcia </t>
  </si>
  <si>
    <t>Jobs created (gross, full time equivalent)</t>
  </si>
  <si>
    <t>Investment induced (milion E)</t>
  </si>
  <si>
    <t>Number of information society projects</t>
  </si>
  <si>
    <t>Number of additional population covered by broadband access</t>
  </si>
  <si>
    <t xml:space="preserve">Number of transport projects </t>
  </si>
  <si>
    <t>13a</t>
  </si>
  <si>
    <t>km of new or reconstucted roads</t>
  </si>
  <si>
    <t>13b</t>
  </si>
  <si>
    <t>km of new or reconstucted railways</t>
  </si>
  <si>
    <t>km of new roads</t>
  </si>
  <si>
    <t>liczba kilometrów nowych dróg</t>
  </si>
  <si>
    <t>km of new TEN roads</t>
  </si>
  <si>
    <t>w tym w ramach TEN</t>
  </si>
  <si>
    <t xml:space="preserve">km of reconstructed roads </t>
  </si>
  <si>
    <t>liczba kilometrów zmodernizowanych dróg</t>
  </si>
  <si>
    <t xml:space="preserve">km of new railroads </t>
  </si>
  <si>
    <t>liczba kilometrów nowych linii kolejowych</t>
  </si>
  <si>
    <t xml:space="preserve">km of TEN railroads </t>
  </si>
  <si>
    <t>km of reconstructed railroads</t>
  </si>
  <si>
    <t>Value for timesavings in Euro/year stemming from new and reconstructed roads</t>
  </si>
  <si>
    <t>Value for timesavings in Euro/year stemming from new and reconstructed railroads</t>
  </si>
  <si>
    <t>Additional population served with improved urban transport</t>
  </si>
  <si>
    <t>Number of renevable energy projects</t>
  </si>
  <si>
    <t>Additional capacity of revenable energy production</t>
  </si>
  <si>
    <t>Additional population served by water projects</t>
  </si>
  <si>
    <t>Additional population served by waste water projects</t>
  </si>
  <si>
    <t>Number of waste projects</t>
  </si>
  <si>
    <t xml:space="preserve">Number of projects on improvment of air quality </t>
  </si>
  <si>
    <t>liczba projektów służących poprawie jakości powietrza</t>
  </si>
  <si>
    <t>Area rehabilited (km2)</t>
  </si>
  <si>
    <t>powierzchnia terenów zrekultywowanych (km2)</t>
  </si>
  <si>
    <t>Reduction greenhouse emissions (Co2 and equivalents, kt)</t>
  </si>
  <si>
    <t>redukcja emisji gazów cieplarnianych (CO2 i ekwiwalentów, kt/rok)</t>
  </si>
  <si>
    <t xml:space="preserve">Number of risk prevention projects </t>
  </si>
  <si>
    <t>liczba projektów (z zakresu zapobiegania zagrożeniom)</t>
  </si>
  <si>
    <t>Number of people benefiting from flood protection measures</t>
  </si>
  <si>
    <t>Number of people benefiting from forest protection and other protection measures</t>
  </si>
  <si>
    <t>liczba ludności objętej ochroną przeciwpożarową lasów i innymi środkami ochrony</t>
  </si>
  <si>
    <t>Number of tourism projects</t>
  </si>
  <si>
    <t xml:space="preserve">Number of jobs created in tourism </t>
  </si>
  <si>
    <t>liczba utworzonych miejsc pracy (turystyka)</t>
  </si>
  <si>
    <t>Number of education projects</t>
  </si>
  <si>
    <t>Number of benefiting students</t>
  </si>
  <si>
    <t>Number of health projects</t>
  </si>
  <si>
    <t>Number of projects ensuring sustainability and improving the attractiveness of towns and cities</t>
  </si>
  <si>
    <t>Number of projects seeking to promote business, entrepreneurship new technology</t>
  </si>
  <si>
    <t>Number of projects offering services to promote equal opportunities and social inclusion for minorities and young people</t>
  </si>
  <si>
    <t>liczba projektów oferujących usługi promujące równość szans i zapobiegających wykluczeniu społecznemu przedstawicieli mniejszości narodowych i ludzi młodych</t>
  </si>
  <si>
    <t>Number of inter-regiobnal co-operation projects</t>
  </si>
  <si>
    <t>Wskaźnik</t>
  </si>
  <si>
    <t>Jednostka</t>
  </si>
  <si>
    <t>Priorytet</t>
  </si>
  <si>
    <t>Początkowy punkt odniesienia</t>
  </si>
  <si>
    <t>Ostateczny cel</t>
  </si>
  <si>
    <t>2007 Realizacja</t>
  </si>
  <si>
    <t>2008 Realizacja</t>
  </si>
  <si>
    <t>2009 Realizacja</t>
  </si>
  <si>
    <t>2010 Realizacja</t>
  </si>
  <si>
    <t>2011 Realizacja</t>
  </si>
  <si>
    <t>2012 Realizacja</t>
  </si>
  <si>
    <t>wskaźniki 13 a i 13 b nie występują w „Indicative guidelines on evaluation methods: reporting of core indicators for the European Regional Development Fund and the Cohesion Fund”, jednak wskaźniki te występują w tabelach przekazywanych przez KE, dlatego istnieje konieczność ujęcia ich w niniejszym załączniku.</t>
  </si>
  <si>
    <t>tabela nie obejmuje wskaźników dotyczących  współpracy transgranicznej i transnarodowej (42 - 55).</t>
  </si>
  <si>
    <t>Tłumaczenia wskaźników są zgodne z dokumentem - Wskaźniki monitoringu i ewaluacji okres programowania 2007-2013 (gdzie występuje m.in. liczba km nowych dróg - 14)</t>
  </si>
  <si>
    <t>Liczba utworzonych miejsca pracy</t>
  </si>
  <si>
    <t>Liczba międzyregionalnych projektów współdziałania</t>
  </si>
  <si>
    <t>2013 Realizacja</t>
  </si>
  <si>
    <t>2014 Realizacja</t>
  </si>
  <si>
    <t>szt.</t>
  </si>
  <si>
    <t>1-9</t>
  </si>
  <si>
    <t>tyś osób</t>
  </si>
  <si>
    <t>km</t>
  </si>
  <si>
    <t>EUR/rocznie</t>
  </si>
  <si>
    <t>tyś. osób</t>
  </si>
  <si>
    <t>MW</t>
  </si>
  <si>
    <t>osoba</t>
  </si>
  <si>
    <t>km2</t>
  </si>
  <si>
    <t>Tabela 8. Wskaźniki kluczowe (core indicators) 2007-2013</t>
  </si>
  <si>
    <r>
      <t xml:space="preserve">liczba projektów z dziedziny B+R </t>
    </r>
    <r>
      <rPr>
        <b/>
        <sz val="10"/>
        <color indexed="10"/>
        <rFont val="Times New Roman"/>
        <family val="1"/>
        <charset val="238"/>
      </rPr>
      <t>Liczba projektów w zakresie badań i rozwoju technologicznego</t>
    </r>
  </si>
  <si>
    <r>
      <t xml:space="preserve">liczba projektów (z zakresu bezpośredniej pomocy inwestycyjnej dla MSP) </t>
    </r>
    <r>
      <rPr>
        <b/>
        <sz val="10"/>
        <color indexed="10"/>
        <rFont val="Times New Roman"/>
        <family val="1"/>
        <charset val="238"/>
      </rPr>
      <t>Liczba projektów dotyczących bezpośredniej pomocy inwestycyjnej dla MŚP</t>
    </r>
  </si>
  <si>
    <r>
      <t xml:space="preserve">liczba utworzonych miejsc pracy (brutto, odpowiedniki zatrudnienia w pełnym wymiarze godzin) kat. 8  </t>
    </r>
    <r>
      <rPr>
        <b/>
        <sz val="10"/>
        <color indexed="10"/>
        <rFont val="Times New Roman"/>
        <family val="1"/>
        <charset val="238"/>
      </rPr>
      <t>Liczba utworzonych miejsc pracy (brutto, w ekwiwalentach pełnego czasu pracy)</t>
    </r>
  </si>
  <si>
    <r>
      <t>dodatkowe</t>
    </r>
    <r>
      <rPr>
        <b/>
        <sz val="10"/>
        <color indexed="18"/>
        <rFont val="Times New Roman"/>
        <family val="1"/>
        <charset val="238"/>
      </rPr>
      <t xml:space="preserve"> (</t>
    </r>
    <r>
      <rPr>
        <b/>
        <sz val="10"/>
        <color indexed="10"/>
        <rFont val="Times New Roman"/>
        <family val="1"/>
        <charset val="238"/>
      </rPr>
      <t xml:space="preserve">przeciętne ) </t>
    </r>
    <r>
      <rPr>
        <b/>
        <sz val="10"/>
        <color indexed="18"/>
        <rFont val="Times New Roman"/>
        <family val="1"/>
        <charset val="238"/>
      </rPr>
      <t>inwestycje wykreowane dzięki wsparciu (w milionach euro)</t>
    </r>
  </si>
  <si>
    <r>
      <t>liczba projektów</t>
    </r>
    <r>
      <rPr>
        <b/>
        <sz val="10"/>
        <rFont val="Times New Roman"/>
        <family val="1"/>
        <charset val="238"/>
      </rPr>
      <t xml:space="preserve"> (z zakresu społeczeństwa informacyjnego)</t>
    </r>
    <r>
      <rPr>
        <b/>
        <sz val="10"/>
        <color indexed="18"/>
        <rFont val="Times New Roman"/>
        <family val="1"/>
        <charset val="238"/>
      </rPr>
      <t xml:space="preserve"> </t>
    </r>
    <r>
      <rPr>
        <b/>
        <sz val="10"/>
        <color indexed="10"/>
        <rFont val="Times New Roman"/>
        <family val="1"/>
        <charset val="238"/>
      </rPr>
      <t xml:space="preserve"> liczba projektów</t>
    </r>
    <r>
      <rPr>
        <b/>
        <sz val="10"/>
        <color indexed="18"/>
        <rFont val="Times New Roman"/>
        <family val="1"/>
        <charset val="238"/>
      </rPr>
      <t xml:space="preserve"> </t>
    </r>
    <r>
      <rPr>
        <b/>
        <sz val="10"/>
        <color indexed="10"/>
        <rFont val="Times New Roman"/>
        <family val="1"/>
        <charset val="238"/>
      </rPr>
      <t>związanych z rozwojem społeczeństwa informacyjnego</t>
    </r>
  </si>
  <si>
    <r>
      <t xml:space="preserve">liczba osób, które uzyskała szerokopasmowy dostęp do Internetu  </t>
    </r>
    <r>
      <rPr>
        <b/>
        <sz val="10"/>
        <color indexed="10"/>
        <rFont val="Times New Roman"/>
        <family val="1"/>
        <charset val="238"/>
      </rPr>
      <t>Liczba ludności nowo objętej dostępem szerokopasmowym</t>
    </r>
  </si>
  <si>
    <r>
      <t xml:space="preserve">liczba projektów (z zakresu transportu) </t>
    </r>
    <r>
      <rPr>
        <b/>
        <sz val="10"/>
        <color indexed="10"/>
        <rFont val="Times New Roman"/>
        <family val="1"/>
        <charset val="238"/>
      </rPr>
      <t>Liczba projektów transportowych</t>
    </r>
  </si>
  <si>
    <r>
      <t xml:space="preserve">liczba km nowych lub zmodernizowanych dróg  </t>
    </r>
    <r>
      <rPr>
        <b/>
        <sz val="10"/>
        <color indexed="10"/>
        <rFont val="Times New Roman"/>
        <family val="1"/>
        <charset val="238"/>
      </rPr>
      <t>km nowych lub zmodernizowanych dróg</t>
    </r>
  </si>
  <si>
    <r>
      <t>liczba kilometrów nowych bądź zrekonstruowanych linii kolejowych</t>
    </r>
    <r>
      <rPr>
        <b/>
        <sz val="10"/>
        <color indexed="10"/>
        <rFont val="Times New Roman"/>
        <family val="1"/>
        <charset val="238"/>
      </rPr>
      <t xml:space="preserve">  km nowej lub zmodernizowanej sieci kolejowej</t>
    </r>
  </si>
  <si>
    <r>
      <t xml:space="preserve">liczba kilometrów zmodernizowanych linii kolejowych </t>
    </r>
    <r>
      <rPr>
        <b/>
        <sz val="10"/>
        <color indexed="10"/>
        <rFont val="Times New Roman"/>
        <family val="1"/>
        <charset val="238"/>
      </rPr>
      <t>km zmodernizowanej sieci kolejowej</t>
    </r>
  </si>
  <si>
    <r>
      <t xml:space="preserve">wartość oszczędności czasu dla przewozu pasażerów i towaru wyrażona w euro/rocznie, uzyskanych dzięki budowie i modernizacji dróg </t>
    </r>
    <r>
      <rPr>
        <b/>
        <sz val="10"/>
        <color indexed="10"/>
        <rFont val="Times New Roman"/>
        <family val="1"/>
        <charset val="238"/>
      </rPr>
      <t xml:space="preserve"> Wartość oszczędności w czasie wynikających z budowy lub modernizacji infrastruktury drogowej wyrażona w euro/rok</t>
    </r>
  </si>
  <si>
    <r>
      <t xml:space="preserve">wartość oszczędności czasu dla przewozu pasażerów i towaru wyrażona w euro/rocznie, uzyskanych dzięki budowie i modernizacji linii kolejowych </t>
    </r>
    <r>
      <rPr>
        <b/>
        <sz val="10"/>
        <color indexed="10"/>
        <rFont val="Times New Roman"/>
        <family val="1"/>
        <charset val="238"/>
      </rPr>
      <t>Wartość oszczędności w czasie wynikających z budowy lub modernizacji infrastruktury kolejowej wyrażona w euro/rok</t>
    </r>
  </si>
  <si>
    <r>
      <t xml:space="preserve">dodatkowa liczba pasażerów obsłużonych przez usprawniony transport miejski - </t>
    </r>
    <r>
      <rPr>
        <b/>
        <sz val="10"/>
        <color indexed="10"/>
        <rFont val="Times New Roman"/>
        <family val="1"/>
        <charset val="238"/>
      </rPr>
      <t>Liczba ludności dodatkowo obsługiwanej w związku z ulepszeniem komunikacji miejskiej</t>
    </r>
  </si>
  <si>
    <r>
      <t xml:space="preserve">liczba projektów z zakresu energii odnawialnej </t>
    </r>
    <r>
      <rPr>
        <b/>
        <sz val="10"/>
        <color indexed="10"/>
        <rFont val="Times New Roman"/>
        <family val="1"/>
        <charset val="238"/>
      </rPr>
      <t>Liczba projektów związanych z energią odnawialną</t>
    </r>
  </si>
  <si>
    <r>
      <t xml:space="preserve">dodatkowa moc produkcji energii ze źródeł odnawialnych (MW) </t>
    </r>
    <r>
      <rPr>
        <b/>
        <sz val="10"/>
        <color indexed="10"/>
        <rFont val="Times New Roman"/>
        <family val="1"/>
        <charset val="238"/>
      </rPr>
      <t>Dodatkowe możliwości wytwarzania energii odnawialnej</t>
    </r>
  </si>
  <si>
    <r>
      <t xml:space="preserve">liczba osób, która uzyskała dostęp do sieci wodociągowej </t>
    </r>
    <r>
      <rPr>
        <b/>
        <sz val="10"/>
        <color indexed="10"/>
        <rFont val="Times New Roman"/>
        <family val="1"/>
        <charset val="238"/>
      </rPr>
      <t>Liczba ludności obsługiwanej dodatkowo w związku z projektami w zakresie sieci wodociągowej</t>
    </r>
  </si>
  <si>
    <r>
      <t xml:space="preserve">liczba osób podłączonych do systemu kanalizacji sanitarnej </t>
    </r>
    <r>
      <rPr>
        <b/>
        <sz val="10"/>
        <color indexed="10"/>
        <rFont val="Times New Roman"/>
        <family val="1"/>
        <charset val="238"/>
      </rPr>
      <t>Liczba ludności obsługiwanej dodatkowo w związku z projektami w zakresie oczyszczania ścieków</t>
    </r>
  </si>
  <si>
    <r>
      <t xml:space="preserve">liczba projektów gospodarowania odpadami </t>
    </r>
    <r>
      <rPr>
        <b/>
        <sz val="10"/>
        <color indexed="10"/>
        <rFont val="Times New Roman"/>
        <family val="1"/>
        <charset val="238"/>
      </rPr>
      <t>Liczba projektów z zakresu gospodarki odpadami</t>
    </r>
  </si>
  <si>
    <r>
      <t xml:space="preserve">liczba ludności objętej ochroną przeciwpowodziową </t>
    </r>
    <r>
      <rPr>
        <b/>
        <sz val="10"/>
        <color indexed="10"/>
        <rFont val="Times New Roman"/>
        <family val="1"/>
        <charset val="238"/>
      </rPr>
      <t>Liczba osób korzystających ze środków ochrony przeciwpowodziowej</t>
    </r>
  </si>
  <si>
    <r>
      <t xml:space="preserve">liczba projektów (turystyka)  </t>
    </r>
    <r>
      <rPr>
        <b/>
        <sz val="10"/>
        <color indexed="10"/>
        <rFont val="Times New Roman"/>
        <family val="1"/>
        <charset val="238"/>
      </rPr>
      <t>Liczba projektów z branży turystycznej</t>
    </r>
  </si>
  <si>
    <r>
      <t>liczba projektów (edukacja) -</t>
    </r>
    <r>
      <rPr>
        <b/>
        <sz val="10"/>
        <color indexed="10"/>
        <rFont val="Times New Roman"/>
        <family val="1"/>
        <charset val="238"/>
      </rPr>
      <t xml:space="preserve"> Liczba projektów edukacyjnych</t>
    </r>
  </si>
  <si>
    <r>
      <t xml:space="preserve">liczba korzystających studentów </t>
    </r>
    <r>
      <rPr>
        <b/>
        <sz val="10"/>
        <color indexed="10"/>
        <rFont val="Times New Roman"/>
        <family val="1"/>
        <charset val="238"/>
      </rPr>
      <t>Liczba studentów-beneficjentów</t>
    </r>
  </si>
  <si>
    <r>
      <t xml:space="preserve">liczba projektów (zdrowie) </t>
    </r>
    <r>
      <rPr>
        <b/>
        <sz val="10"/>
        <color indexed="10"/>
        <rFont val="Times New Roman"/>
        <family val="1"/>
        <charset val="238"/>
      </rPr>
      <t>Liczba projektów prozdrowotnych</t>
    </r>
  </si>
  <si>
    <r>
      <t xml:space="preserve">liczba projektów zapewniających zrównoważony rozwój oraz poprawiających atrakcyjność miast  </t>
    </r>
    <r>
      <rPr>
        <b/>
        <sz val="10"/>
        <color indexed="10"/>
        <rFont val="Times New Roman"/>
        <family val="1"/>
        <charset val="238"/>
      </rPr>
      <t>Liczba projektów zapewniających zrównoważony rozwój miast i miasteczek oraz zwiększający ich atrakcyjność</t>
    </r>
  </si>
  <si>
    <r>
      <t xml:space="preserve">liczba projektów promujących przedsiębiorczość i zastosowanie nowych technologii </t>
    </r>
    <r>
      <rPr>
        <b/>
        <sz val="10"/>
        <color indexed="10"/>
        <rFont val="Times New Roman"/>
        <family val="1"/>
        <charset val="238"/>
      </rPr>
      <t>Liczba projektów mających na celu promowanie przedsiębiorstw, przedsiębiorczości, nowych technologii</t>
    </r>
  </si>
  <si>
    <t>2015 Realizacja</t>
  </si>
  <si>
    <t>Załacznik nr VIII do Sprawozdania końcowego z realizacji RPO WSL 2007-2013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</si>
</sst>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  <charset val="238"/>
    </font>
    <font>
      <sz val="8"/>
      <name val="Arial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0"/>
      <color indexed="18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indexed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7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8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9" fontId="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5" fillId="23" borderId="9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</cellStyleXfs>
  <cellXfs count="23">
    <xf numFmtId="0" fontId="0" fillId="0" borderId="0" xfId="0"/>
    <xf numFmtId="0" fontId="4" fillId="24" borderId="10" xfId="0" applyFont="1" applyFill="1" applyBorder="1" applyAlignment="1">
      <alignment horizontal="center" vertical="center" wrapText="1"/>
    </xf>
    <xf numFmtId="49" fontId="4" fillId="24" borderId="10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vertical="center" wrapText="1"/>
    </xf>
    <xf numFmtId="0" fontId="23" fillId="25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4" fillId="26" borderId="10" xfId="0" applyFont="1" applyFill="1" applyBorder="1" applyAlignment="1">
      <alignment horizontal="left" vertical="top" wrapText="1"/>
    </xf>
    <xf numFmtId="0" fontId="24" fillId="26" borderId="10" xfId="0" applyFont="1" applyFill="1" applyBorder="1" applyAlignment="1">
      <alignment horizontal="left" vertical="top" wrapText="1"/>
    </xf>
    <xf numFmtId="0" fontId="25" fillId="26" borderId="10" xfId="0" applyFont="1" applyFill="1" applyBorder="1" applyAlignment="1">
      <alignment horizontal="left" vertical="top" wrapText="1"/>
    </xf>
    <xf numFmtId="0" fontId="4" fillId="24" borderId="10" xfId="0" quotePrefix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/>
    </xf>
    <xf numFmtId="0" fontId="22" fillId="27" borderId="11" xfId="0" applyFont="1" applyFill="1" applyBorder="1" applyAlignment="1">
      <alignment horizontal="center" vertical="top" wrapText="1"/>
    </xf>
    <xf numFmtId="0" fontId="22" fillId="27" borderId="13" xfId="0" applyFont="1" applyFill="1" applyBorder="1" applyAlignment="1">
      <alignment horizontal="center" vertical="top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</cellXfs>
  <cellStyles count="628">
    <cellStyle name="20% - akcent 1 10" xfId="1"/>
    <cellStyle name="20% - akcent 1 11" xfId="2"/>
    <cellStyle name="20% - akcent 1 12" xfId="3"/>
    <cellStyle name="20% - akcent 1 13" xfId="4"/>
    <cellStyle name="20% - akcent 1 14" xfId="5"/>
    <cellStyle name="20% - akcent 1 2" xfId="6"/>
    <cellStyle name="20% — akcent 1 2" xfId="7"/>
    <cellStyle name="20% - akcent 1 3" xfId="8"/>
    <cellStyle name="20% — akcent 1 3" xfId="9"/>
    <cellStyle name="20% - akcent 1 4" xfId="10"/>
    <cellStyle name="20% — akcent 1 4" xfId="11"/>
    <cellStyle name="20% - akcent 1 5" xfId="12"/>
    <cellStyle name="20% - akcent 1 6" xfId="13"/>
    <cellStyle name="20% - akcent 1 7" xfId="14"/>
    <cellStyle name="20% - akcent 1 8" xfId="15"/>
    <cellStyle name="20% - akcent 1 9" xfId="16"/>
    <cellStyle name="20% - akcent 2 10" xfId="17"/>
    <cellStyle name="20% - akcent 2 11" xfId="18"/>
    <cellStyle name="20% - akcent 2 12" xfId="19"/>
    <cellStyle name="20% - akcent 2 13" xfId="20"/>
    <cellStyle name="20% - akcent 2 14" xfId="21"/>
    <cellStyle name="20% - akcent 2 2" xfId="22"/>
    <cellStyle name="20% — akcent 2 2" xfId="23"/>
    <cellStyle name="20% - akcent 2 3" xfId="24"/>
    <cellStyle name="20% — akcent 2 3" xfId="25"/>
    <cellStyle name="20% - akcent 2 4" xfId="26"/>
    <cellStyle name="20% — akcent 2 4" xfId="27"/>
    <cellStyle name="20% - akcent 2 5" xfId="28"/>
    <cellStyle name="20% - akcent 2 6" xfId="29"/>
    <cellStyle name="20% - akcent 2 7" xfId="30"/>
    <cellStyle name="20% - akcent 2 8" xfId="31"/>
    <cellStyle name="20% - akcent 2 9" xfId="32"/>
    <cellStyle name="20% - akcent 3 10" xfId="33"/>
    <cellStyle name="20% - akcent 3 11" xfId="34"/>
    <cellStyle name="20% - akcent 3 12" xfId="35"/>
    <cellStyle name="20% - akcent 3 13" xfId="36"/>
    <cellStyle name="20% - akcent 3 14" xfId="37"/>
    <cellStyle name="20% - akcent 3 2" xfId="38"/>
    <cellStyle name="20% — akcent 3 2" xfId="39"/>
    <cellStyle name="20% - akcent 3 3" xfId="40"/>
    <cellStyle name="20% — akcent 3 3" xfId="41"/>
    <cellStyle name="20% - akcent 3 4" xfId="42"/>
    <cellStyle name="20% — akcent 3 4" xfId="43"/>
    <cellStyle name="20% - akcent 3 5" xfId="44"/>
    <cellStyle name="20% - akcent 3 6" xfId="45"/>
    <cellStyle name="20% - akcent 3 7" xfId="46"/>
    <cellStyle name="20% - akcent 3 8" xfId="47"/>
    <cellStyle name="20% - akcent 3 9" xfId="48"/>
    <cellStyle name="20% - akcent 4 10" xfId="49"/>
    <cellStyle name="20% - akcent 4 11" xfId="50"/>
    <cellStyle name="20% - akcent 4 12" xfId="51"/>
    <cellStyle name="20% - akcent 4 13" xfId="52"/>
    <cellStyle name="20% - akcent 4 14" xfId="53"/>
    <cellStyle name="20% - akcent 4 2" xfId="54"/>
    <cellStyle name="20% — akcent 4 2" xfId="55"/>
    <cellStyle name="20% - akcent 4 3" xfId="56"/>
    <cellStyle name="20% — akcent 4 3" xfId="57"/>
    <cellStyle name="20% - akcent 4 4" xfId="58"/>
    <cellStyle name="20% — akcent 4 4" xfId="59"/>
    <cellStyle name="20% - akcent 4 5" xfId="60"/>
    <cellStyle name="20% - akcent 4 6" xfId="61"/>
    <cellStyle name="20% - akcent 4 7" xfId="62"/>
    <cellStyle name="20% - akcent 4 8" xfId="63"/>
    <cellStyle name="20% - akcent 4 9" xfId="64"/>
    <cellStyle name="20% - akcent 5 10" xfId="65"/>
    <cellStyle name="20% - akcent 5 11" xfId="66"/>
    <cellStyle name="20% - akcent 5 12" xfId="67"/>
    <cellStyle name="20% - akcent 5 13" xfId="68"/>
    <cellStyle name="20% - akcent 5 14" xfId="69"/>
    <cellStyle name="20% - akcent 5 2" xfId="70"/>
    <cellStyle name="20% — akcent 5 2" xfId="71"/>
    <cellStyle name="20% - akcent 5 3" xfId="72"/>
    <cellStyle name="20% — akcent 5 3" xfId="73"/>
    <cellStyle name="20% - akcent 5 4" xfId="74"/>
    <cellStyle name="20% — akcent 5 4" xfId="75"/>
    <cellStyle name="20% - akcent 5 5" xfId="76"/>
    <cellStyle name="20% - akcent 5 6" xfId="77"/>
    <cellStyle name="20% - akcent 5 7" xfId="78"/>
    <cellStyle name="20% - akcent 5 8" xfId="79"/>
    <cellStyle name="20% - akcent 5 9" xfId="80"/>
    <cellStyle name="20% - akcent 6 10" xfId="81"/>
    <cellStyle name="20% - akcent 6 11" xfId="82"/>
    <cellStyle name="20% - akcent 6 12" xfId="83"/>
    <cellStyle name="20% - akcent 6 13" xfId="84"/>
    <cellStyle name="20% - akcent 6 14" xfId="85"/>
    <cellStyle name="20% - akcent 6 2" xfId="86"/>
    <cellStyle name="20% — akcent 6 2" xfId="87"/>
    <cellStyle name="20% - akcent 6 3" xfId="88"/>
    <cellStyle name="20% — akcent 6 3" xfId="89"/>
    <cellStyle name="20% - akcent 6 4" xfId="90"/>
    <cellStyle name="20% — akcent 6 4" xfId="91"/>
    <cellStyle name="20% - akcent 6 5" xfId="92"/>
    <cellStyle name="20% - akcent 6 6" xfId="93"/>
    <cellStyle name="20% - akcent 6 7" xfId="94"/>
    <cellStyle name="20% - akcent 6 8" xfId="95"/>
    <cellStyle name="20% - akcent 6 9" xfId="96"/>
    <cellStyle name="40% - akcent 1 10" xfId="97"/>
    <cellStyle name="40% - akcent 1 11" xfId="98"/>
    <cellStyle name="40% - akcent 1 12" xfId="99"/>
    <cellStyle name="40% - akcent 1 13" xfId="100"/>
    <cellStyle name="40% - akcent 1 14" xfId="101"/>
    <cellStyle name="40% - akcent 1 2" xfId="102"/>
    <cellStyle name="40% — akcent 1 2" xfId="103"/>
    <cellStyle name="40% - akcent 1 3" xfId="104"/>
    <cellStyle name="40% — akcent 1 3" xfId="105"/>
    <cellStyle name="40% - akcent 1 4" xfId="106"/>
    <cellStyle name="40% — akcent 1 4" xfId="107"/>
    <cellStyle name="40% - akcent 1 5" xfId="108"/>
    <cellStyle name="40% - akcent 1 6" xfId="109"/>
    <cellStyle name="40% - akcent 1 7" xfId="110"/>
    <cellStyle name="40% - akcent 1 8" xfId="111"/>
    <cellStyle name="40% - akcent 1 9" xfId="112"/>
    <cellStyle name="40% - akcent 2 10" xfId="113"/>
    <cellStyle name="40% - akcent 2 11" xfId="114"/>
    <cellStyle name="40% - akcent 2 12" xfId="115"/>
    <cellStyle name="40% - akcent 2 13" xfId="116"/>
    <cellStyle name="40% - akcent 2 14" xfId="117"/>
    <cellStyle name="40% - akcent 2 2" xfId="118"/>
    <cellStyle name="40% — akcent 2 2" xfId="119"/>
    <cellStyle name="40% - akcent 2 3" xfId="120"/>
    <cellStyle name="40% — akcent 2 3" xfId="121"/>
    <cellStyle name="40% - akcent 2 4" xfId="122"/>
    <cellStyle name="40% — akcent 2 4" xfId="123"/>
    <cellStyle name="40% - akcent 2 5" xfId="124"/>
    <cellStyle name="40% - akcent 2 6" xfId="125"/>
    <cellStyle name="40% - akcent 2 7" xfId="126"/>
    <cellStyle name="40% - akcent 2 8" xfId="127"/>
    <cellStyle name="40% - akcent 2 9" xfId="128"/>
    <cellStyle name="40% - akcent 3 10" xfId="129"/>
    <cellStyle name="40% - akcent 3 11" xfId="130"/>
    <cellStyle name="40% - akcent 3 12" xfId="131"/>
    <cellStyle name="40% - akcent 3 13" xfId="132"/>
    <cellStyle name="40% - akcent 3 14" xfId="133"/>
    <cellStyle name="40% - akcent 3 2" xfId="134"/>
    <cellStyle name="40% — akcent 3 2" xfId="135"/>
    <cellStyle name="40% - akcent 3 3" xfId="136"/>
    <cellStyle name="40% — akcent 3 3" xfId="137"/>
    <cellStyle name="40% - akcent 3 4" xfId="138"/>
    <cellStyle name="40% — akcent 3 4" xfId="139"/>
    <cellStyle name="40% - akcent 3 5" xfId="140"/>
    <cellStyle name="40% - akcent 3 6" xfId="141"/>
    <cellStyle name="40% - akcent 3 7" xfId="142"/>
    <cellStyle name="40% - akcent 3 8" xfId="143"/>
    <cellStyle name="40% - akcent 3 9" xfId="144"/>
    <cellStyle name="40% - akcent 4 10" xfId="145"/>
    <cellStyle name="40% - akcent 4 11" xfId="146"/>
    <cellStyle name="40% - akcent 4 12" xfId="147"/>
    <cellStyle name="40% - akcent 4 13" xfId="148"/>
    <cellStyle name="40% - akcent 4 14" xfId="149"/>
    <cellStyle name="40% - akcent 4 2" xfId="150"/>
    <cellStyle name="40% — akcent 4 2" xfId="151"/>
    <cellStyle name="40% - akcent 4 3" xfId="152"/>
    <cellStyle name="40% — akcent 4 3" xfId="153"/>
    <cellStyle name="40% - akcent 4 4" xfId="154"/>
    <cellStyle name="40% — akcent 4 4" xfId="155"/>
    <cellStyle name="40% - akcent 4 5" xfId="156"/>
    <cellStyle name="40% - akcent 4 6" xfId="157"/>
    <cellStyle name="40% - akcent 4 7" xfId="158"/>
    <cellStyle name="40% - akcent 4 8" xfId="159"/>
    <cellStyle name="40% - akcent 4 9" xfId="160"/>
    <cellStyle name="40% - akcent 5 10" xfId="161"/>
    <cellStyle name="40% - akcent 5 11" xfId="162"/>
    <cellStyle name="40% - akcent 5 12" xfId="163"/>
    <cellStyle name="40% - akcent 5 13" xfId="164"/>
    <cellStyle name="40% - akcent 5 14" xfId="165"/>
    <cellStyle name="40% - akcent 5 2" xfId="166"/>
    <cellStyle name="40% — akcent 5 2" xfId="167"/>
    <cellStyle name="40% - akcent 5 3" xfId="168"/>
    <cellStyle name="40% — akcent 5 3" xfId="169"/>
    <cellStyle name="40% - akcent 5 4" xfId="170"/>
    <cellStyle name="40% — akcent 5 4" xfId="171"/>
    <cellStyle name="40% - akcent 5 5" xfId="172"/>
    <cellStyle name="40% - akcent 5 6" xfId="173"/>
    <cellStyle name="40% - akcent 5 7" xfId="174"/>
    <cellStyle name="40% - akcent 5 8" xfId="175"/>
    <cellStyle name="40% - akcent 5 9" xfId="176"/>
    <cellStyle name="40% - akcent 6 10" xfId="177"/>
    <cellStyle name="40% - akcent 6 11" xfId="178"/>
    <cellStyle name="40% - akcent 6 12" xfId="179"/>
    <cellStyle name="40% - akcent 6 13" xfId="180"/>
    <cellStyle name="40% - akcent 6 14" xfId="181"/>
    <cellStyle name="40% - akcent 6 2" xfId="182"/>
    <cellStyle name="40% — akcent 6 2" xfId="183"/>
    <cellStyle name="40% - akcent 6 3" xfId="184"/>
    <cellStyle name="40% — akcent 6 3" xfId="185"/>
    <cellStyle name="40% - akcent 6 4" xfId="186"/>
    <cellStyle name="40% — akcent 6 4" xfId="187"/>
    <cellStyle name="40% - akcent 6 5" xfId="188"/>
    <cellStyle name="40% - akcent 6 6" xfId="189"/>
    <cellStyle name="40% - akcent 6 7" xfId="190"/>
    <cellStyle name="40% - akcent 6 8" xfId="191"/>
    <cellStyle name="40% - akcent 6 9" xfId="192"/>
    <cellStyle name="60% - akcent 1 10" xfId="193"/>
    <cellStyle name="60% - akcent 1 11" xfId="194"/>
    <cellStyle name="60% - akcent 1 12" xfId="195"/>
    <cellStyle name="60% - akcent 1 13" xfId="196"/>
    <cellStyle name="60% - akcent 1 14" xfId="197"/>
    <cellStyle name="60% - akcent 1 2" xfId="198"/>
    <cellStyle name="60% — akcent 1 2" xfId="199"/>
    <cellStyle name="60% - akcent 1 3" xfId="200"/>
    <cellStyle name="60% — akcent 1 3" xfId="201"/>
    <cellStyle name="60% - akcent 1 4" xfId="202"/>
    <cellStyle name="60% — akcent 1 4" xfId="203"/>
    <cellStyle name="60% - akcent 1 5" xfId="204"/>
    <cellStyle name="60% - akcent 1 6" xfId="205"/>
    <cellStyle name="60% - akcent 1 7" xfId="206"/>
    <cellStyle name="60% - akcent 1 8" xfId="207"/>
    <cellStyle name="60% - akcent 1 9" xfId="208"/>
    <cellStyle name="60% - akcent 2 10" xfId="209"/>
    <cellStyle name="60% - akcent 2 11" xfId="210"/>
    <cellStyle name="60% - akcent 2 12" xfId="211"/>
    <cellStyle name="60% - akcent 2 13" xfId="212"/>
    <cellStyle name="60% - akcent 2 14" xfId="213"/>
    <cellStyle name="60% - akcent 2 2" xfId="214"/>
    <cellStyle name="60% — akcent 2 2" xfId="215"/>
    <cellStyle name="60% - akcent 2 3" xfId="216"/>
    <cellStyle name="60% — akcent 2 3" xfId="217"/>
    <cellStyle name="60% - akcent 2 4" xfId="218"/>
    <cellStyle name="60% — akcent 2 4" xfId="219"/>
    <cellStyle name="60% - akcent 2 5" xfId="220"/>
    <cellStyle name="60% - akcent 2 6" xfId="221"/>
    <cellStyle name="60% - akcent 2 7" xfId="222"/>
    <cellStyle name="60% - akcent 2 8" xfId="223"/>
    <cellStyle name="60% - akcent 2 9" xfId="224"/>
    <cellStyle name="60% - akcent 3 10" xfId="225"/>
    <cellStyle name="60% - akcent 3 11" xfId="226"/>
    <cellStyle name="60% - akcent 3 12" xfId="227"/>
    <cellStyle name="60% - akcent 3 13" xfId="228"/>
    <cellStyle name="60% - akcent 3 14" xfId="229"/>
    <cellStyle name="60% - akcent 3 2" xfId="230"/>
    <cellStyle name="60% — akcent 3 2" xfId="231"/>
    <cellStyle name="60% - akcent 3 3" xfId="232"/>
    <cellStyle name="60% — akcent 3 3" xfId="233"/>
    <cellStyle name="60% - akcent 3 4" xfId="234"/>
    <cellStyle name="60% — akcent 3 4" xfId="235"/>
    <cellStyle name="60% - akcent 3 5" xfId="236"/>
    <cellStyle name="60% - akcent 3 6" xfId="237"/>
    <cellStyle name="60% - akcent 3 7" xfId="238"/>
    <cellStyle name="60% - akcent 3 8" xfId="239"/>
    <cellStyle name="60% - akcent 3 9" xfId="240"/>
    <cellStyle name="60% - akcent 4 10" xfId="241"/>
    <cellStyle name="60% - akcent 4 11" xfId="242"/>
    <cellStyle name="60% - akcent 4 12" xfId="243"/>
    <cellStyle name="60% - akcent 4 13" xfId="244"/>
    <cellStyle name="60% - akcent 4 14" xfId="245"/>
    <cellStyle name="60% - akcent 4 2" xfId="246"/>
    <cellStyle name="60% — akcent 4 2" xfId="247"/>
    <cellStyle name="60% - akcent 4 3" xfId="248"/>
    <cellStyle name="60% — akcent 4 3" xfId="249"/>
    <cellStyle name="60% - akcent 4 4" xfId="250"/>
    <cellStyle name="60% — akcent 4 4" xfId="251"/>
    <cellStyle name="60% - akcent 4 5" xfId="252"/>
    <cellStyle name="60% - akcent 4 6" xfId="253"/>
    <cellStyle name="60% - akcent 4 7" xfId="254"/>
    <cellStyle name="60% - akcent 4 8" xfId="255"/>
    <cellStyle name="60% - akcent 4 9" xfId="256"/>
    <cellStyle name="60% - akcent 5 10" xfId="257"/>
    <cellStyle name="60% - akcent 5 11" xfId="258"/>
    <cellStyle name="60% - akcent 5 12" xfId="259"/>
    <cellStyle name="60% - akcent 5 13" xfId="260"/>
    <cellStyle name="60% - akcent 5 14" xfId="261"/>
    <cellStyle name="60% - akcent 5 2" xfId="262"/>
    <cellStyle name="60% — akcent 5 2" xfId="263"/>
    <cellStyle name="60% - akcent 5 3" xfId="264"/>
    <cellStyle name="60% — akcent 5 3" xfId="265"/>
    <cellStyle name="60% - akcent 5 4" xfId="266"/>
    <cellStyle name="60% — akcent 5 4" xfId="267"/>
    <cellStyle name="60% - akcent 5 5" xfId="268"/>
    <cellStyle name="60% - akcent 5 6" xfId="269"/>
    <cellStyle name="60% - akcent 5 7" xfId="270"/>
    <cellStyle name="60% - akcent 5 8" xfId="271"/>
    <cellStyle name="60% - akcent 5 9" xfId="272"/>
    <cellStyle name="60% - akcent 6 10" xfId="273"/>
    <cellStyle name="60% - akcent 6 11" xfId="274"/>
    <cellStyle name="60% - akcent 6 12" xfId="275"/>
    <cellStyle name="60% - akcent 6 13" xfId="276"/>
    <cellStyle name="60% - akcent 6 14" xfId="277"/>
    <cellStyle name="60% - akcent 6 2" xfId="278"/>
    <cellStyle name="60% — akcent 6 2" xfId="279"/>
    <cellStyle name="60% - akcent 6 3" xfId="280"/>
    <cellStyle name="60% — akcent 6 3" xfId="281"/>
    <cellStyle name="60% - akcent 6 4" xfId="282"/>
    <cellStyle name="60% — akcent 6 4" xfId="283"/>
    <cellStyle name="60% - akcent 6 5" xfId="284"/>
    <cellStyle name="60% - akcent 6 6" xfId="285"/>
    <cellStyle name="60% - akcent 6 7" xfId="286"/>
    <cellStyle name="60% - akcent 6 8" xfId="287"/>
    <cellStyle name="60% - akcent 6 9" xfId="288"/>
    <cellStyle name="Akcent 1 10" xfId="289"/>
    <cellStyle name="Akcent 1 11" xfId="290"/>
    <cellStyle name="Akcent 1 12" xfId="291"/>
    <cellStyle name="Akcent 1 13" xfId="292"/>
    <cellStyle name="Akcent 1 14" xfId="293"/>
    <cellStyle name="Akcent 1 15" xfId="294"/>
    <cellStyle name="Akcent 1 2" xfId="295"/>
    <cellStyle name="Akcent 1 3" xfId="296"/>
    <cellStyle name="Akcent 1 4" xfId="297"/>
    <cellStyle name="Akcent 1 5" xfId="298"/>
    <cellStyle name="Akcent 1 6" xfId="299"/>
    <cellStyle name="Akcent 1 7" xfId="300"/>
    <cellStyle name="Akcent 1 8" xfId="301"/>
    <cellStyle name="Akcent 1 9" xfId="302"/>
    <cellStyle name="Akcent 2 10" xfId="303"/>
    <cellStyle name="Akcent 2 11" xfId="304"/>
    <cellStyle name="Akcent 2 12" xfId="305"/>
    <cellStyle name="Akcent 2 13" xfId="306"/>
    <cellStyle name="Akcent 2 14" xfId="307"/>
    <cellStyle name="Akcent 2 15" xfId="308"/>
    <cellStyle name="Akcent 2 2" xfId="309"/>
    <cellStyle name="Akcent 2 3" xfId="310"/>
    <cellStyle name="Akcent 2 4" xfId="311"/>
    <cellStyle name="Akcent 2 5" xfId="312"/>
    <cellStyle name="Akcent 2 6" xfId="313"/>
    <cellStyle name="Akcent 2 7" xfId="314"/>
    <cellStyle name="Akcent 2 8" xfId="315"/>
    <cellStyle name="Akcent 2 9" xfId="316"/>
    <cellStyle name="Akcent 3 10" xfId="317"/>
    <cellStyle name="Akcent 3 11" xfId="318"/>
    <cellStyle name="Akcent 3 12" xfId="319"/>
    <cellStyle name="Akcent 3 13" xfId="320"/>
    <cellStyle name="Akcent 3 14" xfId="321"/>
    <cellStyle name="Akcent 3 15" xfId="322"/>
    <cellStyle name="Akcent 3 2" xfId="323"/>
    <cellStyle name="Akcent 3 3" xfId="324"/>
    <cellStyle name="Akcent 3 4" xfId="325"/>
    <cellStyle name="Akcent 3 5" xfId="326"/>
    <cellStyle name="Akcent 3 6" xfId="327"/>
    <cellStyle name="Akcent 3 7" xfId="328"/>
    <cellStyle name="Akcent 3 8" xfId="329"/>
    <cellStyle name="Akcent 3 9" xfId="330"/>
    <cellStyle name="Akcent 4 10" xfId="331"/>
    <cellStyle name="Akcent 4 11" xfId="332"/>
    <cellStyle name="Akcent 4 12" xfId="333"/>
    <cellStyle name="Akcent 4 13" xfId="334"/>
    <cellStyle name="Akcent 4 14" xfId="335"/>
    <cellStyle name="Akcent 4 15" xfId="336"/>
    <cellStyle name="Akcent 4 2" xfId="337"/>
    <cellStyle name="Akcent 4 3" xfId="338"/>
    <cellStyle name="Akcent 4 4" xfId="339"/>
    <cellStyle name="Akcent 4 5" xfId="340"/>
    <cellStyle name="Akcent 4 6" xfId="341"/>
    <cellStyle name="Akcent 4 7" xfId="342"/>
    <cellStyle name="Akcent 4 8" xfId="343"/>
    <cellStyle name="Akcent 4 9" xfId="344"/>
    <cellStyle name="Akcent 5 10" xfId="345"/>
    <cellStyle name="Akcent 5 11" xfId="346"/>
    <cellStyle name="Akcent 5 12" xfId="347"/>
    <cellStyle name="Akcent 5 13" xfId="348"/>
    <cellStyle name="Akcent 5 14" xfId="349"/>
    <cellStyle name="Akcent 5 15" xfId="350"/>
    <cellStyle name="Akcent 5 2" xfId="351"/>
    <cellStyle name="Akcent 5 3" xfId="352"/>
    <cellStyle name="Akcent 5 4" xfId="353"/>
    <cellStyle name="Akcent 5 5" xfId="354"/>
    <cellStyle name="Akcent 5 6" xfId="355"/>
    <cellStyle name="Akcent 5 7" xfId="356"/>
    <cellStyle name="Akcent 5 8" xfId="357"/>
    <cellStyle name="Akcent 5 9" xfId="358"/>
    <cellStyle name="Akcent 6 10" xfId="359"/>
    <cellStyle name="Akcent 6 11" xfId="360"/>
    <cellStyle name="Akcent 6 12" xfId="361"/>
    <cellStyle name="Akcent 6 13" xfId="362"/>
    <cellStyle name="Akcent 6 14" xfId="363"/>
    <cellStyle name="Akcent 6 15" xfId="364"/>
    <cellStyle name="Akcent 6 2" xfId="365"/>
    <cellStyle name="Akcent 6 3" xfId="366"/>
    <cellStyle name="Akcent 6 4" xfId="367"/>
    <cellStyle name="Akcent 6 5" xfId="368"/>
    <cellStyle name="Akcent 6 6" xfId="369"/>
    <cellStyle name="Akcent 6 7" xfId="370"/>
    <cellStyle name="Akcent 6 8" xfId="371"/>
    <cellStyle name="Akcent 6 9" xfId="372"/>
    <cellStyle name="Dane wejściowe 10" xfId="373"/>
    <cellStyle name="Dane wejściowe 11" xfId="374"/>
    <cellStyle name="Dane wejściowe 12" xfId="375"/>
    <cellStyle name="Dane wejściowe 13" xfId="376"/>
    <cellStyle name="Dane wejściowe 14" xfId="377"/>
    <cellStyle name="Dane wejściowe 15" xfId="378"/>
    <cellStyle name="Dane wejściowe 2" xfId="379"/>
    <cellStyle name="Dane wejściowe 3" xfId="380"/>
    <cellStyle name="Dane wejściowe 4" xfId="381"/>
    <cellStyle name="Dane wejściowe 5" xfId="382"/>
    <cellStyle name="Dane wejściowe 6" xfId="383"/>
    <cellStyle name="Dane wejściowe 7" xfId="384"/>
    <cellStyle name="Dane wejściowe 8" xfId="385"/>
    <cellStyle name="Dane wejściowe 9" xfId="386"/>
    <cellStyle name="Dane wyjściowe 10" xfId="387"/>
    <cellStyle name="Dane wyjściowe 11" xfId="388"/>
    <cellStyle name="Dane wyjściowe 12" xfId="389"/>
    <cellStyle name="Dane wyjściowe 13" xfId="390"/>
    <cellStyle name="Dane wyjściowe 14" xfId="391"/>
    <cellStyle name="Dane wyjściowe 15" xfId="392"/>
    <cellStyle name="Dane wyjściowe 2" xfId="393"/>
    <cellStyle name="Dane wyjściowe 3" xfId="394"/>
    <cellStyle name="Dane wyjściowe 4" xfId="395"/>
    <cellStyle name="Dane wyjściowe 5" xfId="396"/>
    <cellStyle name="Dane wyjściowe 6" xfId="397"/>
    <cellStyle name="Dane wyjściowe 7" xfId="398"/>
    <cellStyle name="Dane wyjściowe 8" xfId="399"/>
    <cellStyle name="Dane wyjściowe 9" xfId="400"/>
    <cellStyle name="Dobre 10" xfId="401"/>
    <cellStyle name="Dobre 11" xfId="402"/>
    <cellStyle name="Dobre 12" xfId="403"/>
    <cellStyle name="Dobre 13" xfId="404"/>
    <cellStyle name="Dobre 14" xfId="405"/>
    <cellStyle name="Dobre 2" xfId="406"/>
    <cellStyle name="Dobre 3" xfId="407"/>
    <cellStyle name="Dobre 4" xfId="408"/>
    <cellStyle name="Dobre 5" xfId="409"/>
    <cellStyle name="Dobre 6" xfId="410"/>
    <cellStyle name="Dobre 7" xfId="411"/>
    <cellStyle name="Dobre 8" xfId="412"/>
    <cellStyle name="Dobre 9" xfId="413"/>
    <cellStyle name="Dobry 2" xfId="414"/>
    <cellStyle name="Excel Built-in Normal" xfId="415"/>
    <cellStyle name="Excel Built-in Normal 1" xfId="416"/>
    <cellStyle name="Komórka połączona 10" xfId="417"/>
    <cellStyle name="Komórka połączona 11" xfId="418"/>
    <cellStyle name="Komórka połączona 12" xfId="419"/>
    <cellStyle name="Komórka połączona 13" xfId="420"/>
    <cellStyle name="Komórka połączona 14" xfId="421"/>
    <cellStyle name="Komórka połączona 15" xfId="422"/>
    <cellStyle name="Komórka połączona 2" xfId="423"/>
    <cellStyle name="Komórka połączona 3" xfId="424"/>
    <cellStyle name="Komórka połączona 4" xfId="425"/>
    <cellStyle name="Komórka połączona 5" xfId="426"/>
    <cellStyle name="Komórka połączona 6" xfId="427"/>
    <cellStyle name="Komórka połączona 7" xfId="428"/>
    <cellStyle name="Komórka połączona 8" xfId="429"/>
    <cellStyle name="Komórka połączona 9" xfId="430"/>
    <cellStyle name="Komórka zaznaczona 10" xfId="431"/>
    <cellStyle name="Komórka zaznaczona 11" xfId="432"/>
    <cellStyle name="Komórka zaznaczona 12" xfId="433"/>
    <cellStyle name="Komórka zaznaczona 13" xfId="434"/>
    <cellStyle name="Komórka zaznaczona 14" xfId="435"/>
    <cellStyle name="Komórka zaznaczona 15" xfId="436"/>
    <cellStyle name="Komórka zaznaczona 2" xfId="437"/>
    <cellStyle name="Komórka zaznaczona 3" xfId="438"/>
    <cellStyle name="Komórka zaznaczona 4" xfId="439"/>
    <cellStyle name="Komórka zaznaczona 5" xfId="440"/>
    <cellStyle name="Komórka zaznaczona 6" xfId="441"/>
    <cellStyle name="Komórka zaznaczona 7" xfId="442"/>
    <cellStyle name="Komórka zaznaczona 8" xfId="443"/>
    <cellStyle name="Komórka zaznaczona 9" xfId="444"/>
    <cellStyle name="Nagłówek 1 10" xfId="445"/>
    <cellStyle name="Nagłówek 1 11" xfId="446"/>
    <cellStyle name="Nagłówek 1 12" xfId="447"/>
    <cellStyle name="Nagłówek 1 13" xfId="448"/>
    <cellStyle name="Nagłówek 1 14" xfId="449"/>
    <cellStyle name="Nagłówek 1 15" xfId="450"/>
    <cellStyle name="Nagłówek 1 2" xfId="451"/>
    <cellStyle name="Nagłówek 1 3" xfId="452"/>
    <cellStyle name="Nagłówek 1 4" xfId="453"/>
    <cellStyle name="Nagłówek 1 5" xfId="454"/>
    <cellStyle name="Nagłówek 1 6" xfId="455"/>
    <cellStyle name="Nagłówek 1 7" xfId="456"/>
    <cellStyle name="Nagłówek 1 8" xfId="457"/>
    <cellStyle name="Nagłówek 1 9" xfId="458"/>
    <cellStyle name="Nagłówek 2 10" xfId="459"/>
    <cellStyle name="Nagłówek 2 11" xfId="460"/>
    <cellStyle name="Nagłówek 2 12" xfId="461"/>
    <cellStyle name="Nagłówek 2 13" xfId="462"/>
    <cellStyle name="Nagłówek 2 14" xfId="463"/>
    <cellStyle name="Nagłówek 2 15" xfId="464"/>
    <cellStyle name="Nagłówek 2 2" xfId="465"/>
    <cellStyle name="Nagłówek 2 3" xfId="466"/>
    <cellStyle name="Nagłówek 2 4" xfId="467"/>
    <cellStyle name="Nagłówek 2 5" xfId="468"/>
    <cellStyle name="Nagłówek 2 6" xfId="469"/>
    <cellStyle name="Nagłówek 2 7" xfId="470"/>
    <cellStyle name="Nagłówek 2 8" xfId="471"/>
    <cellStyle name="Nagłówek 2 9" xfId="472"/>
    <cellStyle name="Nagłówek 3 10" xfId="473"/>
    <cellStyle name="Nagłówek 3 11" xfId="474"/>
    <cellStyle name="Nagłówek 3 12" xfId="475"/>
    <cellStyle name="Nagłówek 3 13" xfId="476"/>
    <cellStyle name="Nagłówek 3 14" xfId="477"/>
    <cellStyle name="Nagłówek 3 15" xfId="478"/>
    <cellStyle name="Nagłówek 3 2" xfId="479"/>
    <cellStyle name="Nagłówek 3 3" xfId="480"/>
    <cellStyle name="Nagłówek 3 4" xfId="481"/>
    <cellStyle name="Nagłówek 3 5" xfId="482"/>
    <cellStyle name="Nagłówek 3 6" xfId="483"/>
    <cellStyle name="Nagłówek 3 7" xfId="484"/>
    <cellStyle name="Nagłówek 3 8" xfId="485"/>
    <cellStyle name="Nagłówek 3 9" xfId="486"/>
    <cellStyle name="Nagłówek 4 10" xfId="487"/>
    <cellStyle name="Nagłówek 4 11" xfId="488"/>
    <cellStyle name="Nagłówek 4 12" xfId="489"/>
    <cellStyle name="Nagłówek 4 13" xfId="490"/>
    <cellStyle name="Nagłówek 4 14" xfId="491"/>
    <cellStyle name="Nagłówek 4 15" xfId="492"/>
    <cellStyle name="Nagłówek 4 2" xfId="493"/>
    <cellStyle name="Nagłówek 4 3" xfId="494"/>
    <cellStyle name="Nagłówek 4 4" xfId="495"/>
    <cellStyle name="Nagłówek 4 5" xfId="496"/>
    <cellStyle name="Nagłówek 4 6" xfId="497"/>
    <cellStyle name="Nagłówek 4 7" xfId="498"/>
    <cellStyle name="Nagłówek 4 8" xfId="499"/>
    <cellStyle name="Nagłówek 4 9" xfId="500"/>
    <cellStyle name="Neutralne 10" xfId="501"/>
    <cellStyle name="Neutralne 11" xfId="502"/>
    <cellStyle name="Neutralne 12" xfId="503"/>
    <cellStyle name="Neutralne 13" xfId="504"/>
    <cellStyle name="Neutralne 14" xfId="505"/>
    <cellStyle name="Neutralne 2" xfId="506"/>
    <cellStyle name="Neutralne 3" xfId="507"/>
    <cellStyle name="Neutralne 4" xfId="508"/>
    <cellStyle name="Neutralne 5" xfId="509"/>
    <cellStyle name="Neutralne 6" xfId="510"/>
    <cellStyle name="Neutralne 7" xfId="511"/>
    <cellStyle name="Neutralne 8" xfId="512"/>
    <cellStyle name="Neutralne 9" xfId="513"/>
    <cellStyle name="Neutralny 2" xfId="514"/>
    <cellStyle name="Normalny" xfId="0" builtinId="0"/>
    <cellStyle name="Normalny 10" xfId="515"/>
    <cellStyle name="Normalny 11" xfId="516"/>
    <cellStyle name="Normalny 12" xfId="517"/>
    <cellStyle name="Normalny 13" xfId="518"/>
    <cellStyle name="Normalny 14" xfId="519"/>
    <cellStyle name="Normalny 2" xfId="520"/>
    <cellStyle name="Normalny 2 2" xfId="521"/>
    <cellStyle name="Normalny 3" xfId="522"/>
    <cellStyle name="Normalny 4" xfId="523"/>
    <cellStyle name="Normalny 5" xfId="524"/>
    <cellStyle name="Normalny 6" xfId="525"/>
    <cellStyle name="Normalny 7" xfId="526"/>
    <cellStyle name="Normalny 8" xfId="527"/>
    <cellStyle name="Normalny 9" xfId="528"/>
    <cellStyle name="Obliczenia 10" xfId="529"/>
    <cellStyle name="Obliczenia 11" xfId="530"/>
    <cellStyle name="Obliczenia 12" xfId="531"/>
    <cellStyle name="Obliczenia 13" xfId="532"/>
    <cellStyle name="Obliczenia 14" xfId="533"/>
    <cellStyle name="Obliczenia 15" xfId="534"/>
    <cellStyle name="Obliczenia 2" xfId="535"/>
    <cellStyle name="Obliczenia 3" xfId="536"/>
    <cellStyle name="Obliczenia 4" xfId="537"/>
    <cellStyle name="Obliczenia 5" xfId="538"/>
    <cellStyle name="Obliczenia 6" xfId="539"/>
    <cellStyle name="Obliczenia 7" xfId="540"/>
    <cellStyle name="Obliczenia 8" xfId="541"/>
    <cellStyle name="Obliczenia 9" xfId="542"/>
    <cellStyle name="Procentowy 2" xfId="543"/>
    <cellStyle name="Suma 10" xfId="544"/>
    <cellStyle name="Suma 11" xfId="545"/>
    <cellStyle name="Suma 12" xfId="546"/>
    <cellStyle name="Suma 13" xfId="547"/>
    <cellStyle name="Suma 14" xfId="548"/>
    <cellStyle name="Suma 15" xfId="549"/>
    <cellStyle name="Suma 2" xfId="550"/>
    <cellStyle name="Suma 3" xfId="551"/>
    <cellStyle name="Suma 4" xfId="552"/>
    <cellStyle name="Suma 5" xfId="553"/>
    <cellStyle name="Suma 6" xfId="554"/>
    <cellStyle name="Suma 7" xfId="555"/>
    <cellStyle name="Suma 8" xfId="556"/>
    <cellStyle name="Suma 9" xfId="557"/>
    <cellStyle name="Tekst objaśnienia 10" xfId="558"/>
    <cellStyle name="Tekst objaśnienia 11" xfId="559"/>
    <cellStyle name="Tekst objaśnienia 12" xfId="560"/>
    <cellStyle name="Tekst objaśnienia 13" xfId="561"/>
    <cellStyle name="Tekst objaśnienia 14" xfId="562"/>
    <cellStyle name="Tekst objaśnienia 15" xfId="563"/>
    <cellStyle name="Tekst objaśnienia 2" xfId="564"/>
    <cellStyle name="Tekst objaśnienia 3" xfId="565"/>
    <cellStyle name="Tekst objaśnienia 4" xfId="566"/>
    <cellStyle name="Tekst objaśnienia 5" xfId="567"/>
    <cellStyle name="Tekst objaśnienia 6" xfId="568"/>
    <cellStyle name="Tekst objaśnienia 7" xfId="569"/>
    <cellStyle name="Tekst objaśnienia 8" xfId="570"/>
    <cellStyle name="Tekst objaśnienia 9" xfId="571"/>
    <cellStyle name="Tekst ostrzeżenia 10" xfId="572"/>
    <cellStyle name="Tekst ostrzeżenia 11" xfId="573"/>
    <cellStyle name="Tekst ostrzeżenia 12" xfId="574"/>
    <cellStyle name="Tekst ostrzeżenia 13" xfId="575"/>
    <cellStyle name="Tekst ostrzeżenia 14" xfId="576"/>
    <cellStyle name="Tekst ostrzeżenia 15" xfId="577"/>
    <cellStyle name="Tekst ostrzeżenia 2" xfId="578"/>
    <cellStyle name="Tekst ostrzeżenia 3" xfId="579"/>
    <cellStyle name="Tekst ostrzeżenia 4" xfId="580"/>
    <cellStyle name="Tekst ostrzeżenia 5" xfId="581"/>
    <cellStyle name="Tekst ostrzeżenia 6" xfId="582"/>
    <cellStyle name="Tekst ostrzeżenia 7" xfId="583"/>
    <cellStyle name="Tekst ostrzeżenia 8" xfId="584"/>
    <cellStyle name="Tekst ostrzeżenia 9" xfId="585"/>
    <cellStyle name="Tytuł 10" xfId="586"/>
    <cellStyle name="Tytuł 11" xfId="587"/>
    <cellStyle name="Tytuł 12" xfId="588"/>
    <cellStyle name="Tytuł 13" xfId="589"/>
    <cellStyle name="Tytuł 14" xfId="590"/>
    <cellStyle name="Tytuł 15" xfId="591"/>
    <cellStyle name="Tytuł 2" xfId="592"/>
    <cellStyle name="Tytuł 3" xfId="593"/>
    <cellStyle name="Tytuł 4" xfId="594"/>
    <cellStyle name="Tytuł 5" xfId="595"/>
    <cellStyle name="Tytuł 6" xfId="596"/>
    <cellStyle name="Tytuł 7" xfId="597"/>
    <cellStyle name="Tytuł 8" xfId="598"/>
    <cellStyle name="Tytuł 9" xfId="599"/>
    <cellStyle name="Uwaga 10" xfId="600"/>
    <cellStyle name="Uwaga 11" xfId="601"/>
    <cellStyle name="Uwaga 12" xfId="602"/>
    <cellStyle name="Uwaga 13" xfId="603"/>
    <cellStyle name="Uwaga 14" xfId="604"/>
    <cellStyle name="Uwaga 15" xfId="605"/>
    <cellStyle name="Uwaga 2" xfId="606"/>
    <cellStyle name="Uwaga 3" xfId="607"/>
    <cellStyle name="Uwaga 4" xfId="608"/>
    <cellStyle name="Uwaga 5" xfId="609"/>
    <cellStyle name="Uwaga 6" xfId="610"/>
    <cellStyle name="Uwaga 7" xfId="611"/>
    <cellStyle name="Uwaga 8" xfId="612"/>
    <cellStyle name="Uwaga 9" xfId="613"/>
    <cellStyle name="Złe 10" xfId="614"/>
    <cellStyle name="Złe 11" xfId="615"/>
    <cellStyle name="Złe 12" xfId="616"/>
    <cellStyle name="Złe 13" xfId="617"/>
    <cellStyle name="Złe 14" xfId="618"/>
    <cellStyle name="Złe 2" xfId="619"/>
    <cellStyle name="Złe 3" xfId="620"/>
    <cellStyle name="Złe 4" xfId="621"/>
    <cellStyle name="Złe 5" xfId="622"/>
    <cellStyle name="Złe 6" xfId="623"/>
    <cellStyle name="Złe 7" xfId="624"/>
    <cellStyle name="Złe 8" xfId="625"/>
    <cellStyle name="Złe 9" xfId="626"/>
    <cellStyle name="Zły 2" xfId="6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9525</xdr:colOff>
      <xdr:row>5</xdr:row>
      <xdr:rowOff>9525</xdr:rowOff>
    </xdr:to>
    <xdr:pic>
      <xdr:nvPicPr>
        <xdr:cNvPr id="2" name="Obraz 1" descr="banner na dokumenty - czarno-biały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247650"/>
          <a:ext cx="638175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view="pageBreakPreview" topLeftCell="A40" zoomScale="60" zoomScaleNormal="85" workbookViewId="0">
      <selection activeCell="A4" sqref="A4"/>
    </sheetView>
  </sheetViews>
  <sheetFormatPr defaultRowHeight="39.950000000000003" customHeight="1"/>
  <cols>
    <col min="1" max="1" width="6.85546875" style="6" customWidth="1"/>
    <col min="2" max="2" width="16.42578125" style="6" customWidth="1"/>
    <col min="3" max="3" width="31" style="6" customWidth="1"/>
    <col min="4" max="4" width="12.85546875" style="9" customWidth="1"/>
    <col min="5" max="5" width="12.5703125" style="9" customWidth="1"/>
    <col min="6" max="6" width="22.7109375" style="9" customWidth="1"/>
    <col min="7" max="7" width="17.7109375" style="9" customWidth="1"/>
    <col min="8" max="8" width="13.85546875" style="9" customWidth="1"/>
    <col min="9" max="9" width="13.5703125" style="9" customWidth="1"/>
    <col min="10" max="10" width="13" style="9" customWidth="1"/>
    <col min="11" max="11" width="12.140625" style="9" customWidth="1"/>
    <col min="12" max="13" width="12.5703125" style="9" customWidth="1"/>
    <col min="14" max="15" width="13" style="9" customWidth="1"/>
    <col min="16" max="16" width="12.42578125" style="5" bestFit="1" customWidth="1"/>
    <col min="17" max="16384" width="9.140625" style="5"/>
  </cols>
  <sheetData>
    <row r="1" spans="1:16" s="4" customFormat="1" ht="19.5" customHeight="1">
      <c r="A1" s="22" t="s">
        <v>116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s="4" customFormat="1" ht="19.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4" customFormat="1" ht="19.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9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s="4" customFormat="1" ht="19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4" customFormat="1" ht="19.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21" customHeight="1">
      <c r="A7" s="16" t="s">
        <v>89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6" ht="39.950000000000003" customHeight="1">
      <c r="A8" s="10"/>
      <c r="B8" s="17" t="s">
        <v>62</v>
      </c>
      <c r="C8" s="18"/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78</v>
      </c>
      <c r="O8" s="10" t="s">
        <v>79</v>
      </c>
      <c r="P8" s="10" t="s">
        <v>115</v>
      </c>
    </row>
    <row r="9" spans="1:16" ht="12.75">
      <c r="A9" s="7">
        <v>1</v>
      </c>
      <c r="B9" s="11" t="s">
        <v>0</v>
      </c>
      <c r="C9" s="11" t="s">
        <v>76</v>
      </c>
      <c r="D9" s="1" t="s">
        <v>80</v>
      </c>
      <c r="E9" s="2" t="s">
        <v>81</v>
      </c>
      <c r="F9" s="1">
        <v>0</v>
      </c>
      <c r="G9" s="1">
        <v>10431</v>
      </c>
      <c r="H9" s="1">
        <v>0</v>
      </c>
      <c r="I9" s="1">
        <v>0</v>
      </c>
      <c r="J9" s="1">
        <v>84.75</v>
      </c>
      <c r="K9" s="1">
        <v>1004.5</v>
      </c>
      <c r="L9" s="1">
        <v>2119.25</v>
      </c>
      <c r="M9" s="1">
        <v>3321</v>
      </c>
      <c r="N9" s="1">
        <v>6776.26</v>
      </c>
      <c r="O9" s="1">
        <v>11115.32</v>
      </c>
      <c r="P9" s="14">
        <f>2936.74+7779.55+1541.02</f>
        <v>12257.310000000001</v>
      </c>
    </row>
    <row r="10" spans="1:16" ht="25.5">
      <c r="A10" s="7">
        <v>2</v>
      </c>
      <c r="B10" s="11" t="s">
        <v>1</v>
      </c>
      <c r="C10" s="11" t="s">
        <v>2</v>
      </c>
      <c r="D10" s="1" t="s">
        <v>80</v>
      </c>
      <c r="E10" s="2" t="s">
        <v>81</v>
      </c>
      <c r="F10" s="1">
        <v>0</v>
      </c>
      <c r="G10" s="1">
        <v>5031</v>
      </c>
      <c r="H10" s="1">
        <v>0</v>
      </c>
      <c r="I10" s="1">
        <v>0</v>
      </c>
      <c r="J10" s="1">
        <v>47.75</v>
      </c>
      <c r="K10" s="1">
        <v>693.75</v>
      </c>
      <c r="L10" s="1">
        <v>1446.25</v>
      </c>
      <c r="M10" s="1">
        <v>2240.25</v>
      </c>
      <c r="N10" s="1">
        <v>3694.95</v>
      </c>
      <c r="O10" s="1">
        <v>5011.0200000000004</v>
      </c>
      <c r="P10" s="1">
        <f>497+5065</f>
        <v>5562</v>
      </c>
    </row>
    <row r="11" spans="1:16" ht="25.5">
      <c r="A11" s="7">
        <v>3</v>
      </c>
      <c r="B11" s="11" t="s">
        <v>3</v>
      </c>
      <c r="C11" s="11" t="s">
        <v>4</v>
      </c>
      <c r="D11" s="1" t="s">
        <v>80</v>
      </c>
      <c r="E11" s="2" t="s">
        <v>81</v>
      </c>
      <c r="F11" s="1">
        <v>0</v>
      </c>
      <c r="G11" s="1">
        <v>5400</v>
      </c>
      <c r="H11" s="1">
        <v>0</v>
      </c>
      <c r="I11" s="1">
        <v>0</v>
      </c>
      <c r="J11" s="1">
        <v>37</v>
      </c>
      <c r="K11" s="1">
        <v>311</v>
      </c>
      <c r="L11" s="1">
        <v>673</v>
      </c>
      <c r="M11" s="1">
        <v>1080.75</v>
      </c>
      <c r="N11" s="1">
        <v>1946.19</v>
      </c>
      <c r="O11" s="1">
        <v>2636.99</v>
      </c>
      <c r="P11" s="1">
        <f>2246+922</f>
        <v>3168</v>
      </c>
    </row>
    <row r="12" spans="1:16" ht="38.25">
      <c r="A12" s="7">
        <v>4</v>
      </c>
      <c r="B12" s="11" t="s">
        <v>5</v>
      </c>
      <c r="C12" s="11" t="s">
        <v>90</v>
      </c>
      <c r="D12" s="1" t="s">
        <v>80</v>
      </c>
      <c r="E12" s="1">
        <v>1</v>
      </c>
      <c r="F12" s="1">
        <v>0</v>
      </c>
      <c r="G12" s="1">
        <v>200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2</v>
      </c>
      <c r="N12" s="1">
        <v>6</v>
      </c>
      <c r="O12" s="1">
        <v>12</v>
      </c>
      <c r="P12" s="1">
        <v>40</v>
      </c>
    </row>
    <row r="13" spans="1:16" ht="63.75">
      <c r="A13" s="7">
        <v>5</v>
      </c>
      <c r="B13" s="11" t="s">
        <v>6</v>
      </c>
      <c r="C13" s="11" t="s">
        <v>7</v>
      </c>
      <c r="D13" s="1" t="s">
        <v>80</v>
      </c>
      <c r="E13" s="1">
        <v>1</v>
      </c>
      <c r="F13" s="1">
        <v>0</v>
      </c>
      <c r="G13" s="1">
        <v>30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2</v>
      </c>
      <c r="P13" s="1">
        <v>104</v>
      </c>
    </row>
    <row r="14" spans="1:16" ht="39.950000000000003" customHeight="1">
      <c r="A14" s="7">
        <v>6</v>
      </c>
      <c r="B14" s="11" t="s">
        <v>8</v>
      </c>
      <c r="C14" s="11" t="s">
        <v>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8"/>
      <c r="P14" s="8"/>
    </row>
    <row r="15" spans="1:16" ht="39.950000000000003" customHeight="1">
      <c r="A15" s="7">
        <v>7</v>
      </c>
      <c r="B15" s="11" t="s">
        <v>10</v>
      </c>
      <c r="C15" s="11" t="s">
        <v>91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8"/>
      <c r="P15" s="8"/>
    </row>
    <row r="16" spans="1:16" ht="39.950000000000003" customHeight="1">
      <c r="A16" s="7">
        <v>8</v>
      </c>
      <c r="B16" s="11" t="s">
        <v>11</v>
      </c>
      <c r="C16" s="11" t="s">
        <v>12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8"/>
      <c r="P16" s="8"/>
    </row>
    <row r="17" spans="1:16" ht="39.950000000000003" customHeight="1">
      <c r="A17" s="7">
        <v>9</v>
      </c>
      <c r="B17" s="11" t="s">
        <v>13</v>
      </c>
      <c r="C17" s="11" t="s">
        <v>92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8"/>
      <c r="P17" s="8"/>
    </row>
    <row r="18" spans="1:16" ht="39.950000000000003" customHeight="1">
      <c r="A18" s="7">
        <v>10</v>
      </c>
      <c r="B18" s="11" t="s">
        <v>14</v>
      </c>
      <c r="C18" s="12" t="s">
        <v>93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8"/>
      <c r="P18" s="8"/>
    </row>
    <row r="19" spans="1:16" ht="39.950000000000003" customHeight="1">
      <c r="A19" s="7">
        <v>11</v>
      </c>
      <c r="B19" s="11" t="s">
        <v>15</v>
      </c>
      <c r="C19" s="11" t="s">
        <v>94</v>
      </c>
      <c r="D19" s="1" t="s">
        <v>80</v>
      </c>
      <c r="E19" s="2" t="s">
        <v>81</v>
      </c>
      <c r="F19" s="1">
        <v>0</v>
      </c>
      <c r="G19" s="1">
        <v>245</v>
      </c>
      <c r="H19" s="1">
        <v>0</v>
      </c>
      <c r="I19" s="1">
        <v>0</v>
      </c>
      <c r="J19" s="1">
        <v>1</v>
      </c>
      <c r="K19" s="1">
        <v>22</v>
      </c>
      <c r="L19" s="1">
        <v>52</v>
      </c>
      <c r="M19" s="1">
        <v>87</v>
      </c>
      <c r="N19" s="1">
        <v>125</v>
      </c>
      <c r="O19" s="1">
        <v>159</v>
      </c>
      <c r="P19" s="1">
        <f>270+39</f>
        <v>309</v>
      </c>
    </row>
    <row r="20" spans="1:16" ht="39.950000000000003" customHeight="1">
      <c r="A20" s="7">
        <v>12</v>
      </c>
      <c r="B20" s="11" t="s">
        <v>16</v>
      </c>
      <c r="C20" s="11" t="s">
        <v>95</v>
      </c>
      <c r="D20" s="1" t="s">
        <v>82</v>
      </c>
      <c r="E20" s="1">
        <v>2</v>
      </c>
      <c r="F20" s="1">
        <v>0</v>
      </c>
      <c r="G20" s="1">
        <v>210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11.27</v>
      </c>
      <c r="P20" s="3">
        <v>2156.4180000000001</v>
      </c>
    </row>
    <row r="21" spans="1:16" ht="39.950000000000003" customHeight="1">
      <c r="A21" s="7">
        <v>13</v>
      </c>
      <c r="B21" s="11" t="s">
        <v>17</v>
      </c>
      <c r="C21" s="11" t="s">
        <v>96</v>
      </c>
      <c r="D21" s="1" t="s">
        <v>80</v>
      </c>
      <c r="E21" s="1">
        <v>7</v>
      </c>
      <c r="F21" s="1">
        <v>0</v>
      </c>
      <c r="G21" s="1">
        <v>80</v>
      </c>
      <c r="H21" s="1">
        <v>0</v>
      </c>
      <c r="I21" s="1">
        <v>0</v>
      </c>
      <c r="J21" s="1">
        <v>3</v>
      </c>
      <c r="K21" s="1">
        <v>35</v>
      </c>
      <c r="L21" s="1">
        <v>78</v>
      </c>
      <c r="M21" s="1">
        <v>122</v>
      </c>
      <c r="N21" s="1">
        <v>150</v>
      </c>
      <c r="O21" s="1">
        <v>170</v>
      </c>
      <c r="P21" s="1">
        <v>299</v>
      </c>
    </row>
    <row r="22" spans="1:16" ht="39.950000000000003" customHeight="1">
      <c r="A22" s="7" t="s">
        <v>18</v>
      </c>
      <c r="B22" s="11" t="s">
        <v>19</v>
      </c>
      <c r="C22" s="11" t="s">
        <v>97</v>
      </c>
      <c r="D22" s="1" t="s">
        <v>83</v>
      </c>
      <c r="E22" s="1">
        <v>7</v>
      </c>
      <c r="F22" s="1">
        <v>0</v>
      </c>
      <c r="G22" s="1">
        <v>305</v>
      </c>
      <c r="H22" s="1">
        <v>0</v>
      </c>
      <c r="I22" s="1">
        <v>0</v>
      </c>
      <c r="J22" s="1">
        <v>2.96</v>
      </c>
      <c r="K22" s="1">
        <v>35.26</v>
      </c>
      <c r="L22" s="1">
        <v>155.55000000000001</v>
      </c>
      <c r="M22" s="1">
        <v>221.55</v>
      </c>
      <c r="N22" s="1">
        <v>315.13</v>
      </c>
      <c r="O22" s="1">
        <v>350.61</v>
      </c>
      <c r="P22" s="1">
        <v>474.43</v>
      </c>
    </row>
    <row r="23" spans="1:16" ht="51">
      <c r="A23" s="7" t="s">
        <v>20</v>
      </c>
      <c r="B23" s="11" t="s">
        <v>21</v>
      </c>
      <c r="C23" s="11" t="s">
        <v>98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8"/>
      <c r="P23" s="1"/>
    </row>
    <row r="24" spans="1:16" ht="39.950000000000003" customHeight="1">
      <c r="A24" s="7">
        <v>14</v>
      </c>
      <c r="B24" s="11" t="s">
        <v>22</v>
      </c>
      <c r="C24" s="11" t="s">
        <v>23</v>
      </c>
      <c r="D24" s="1" t="s">
        <v>83</v>
      </c>
      <c r="E24" s="1">
        <v>7</v>
      </c>
      <c r="F24" s="1">
        <v>0</v>
      </c>
      <c r="G24" s="1">
        <v>65</v>
      </c>
      <c r="H24" s="1">
        <v>0</v>
      </c>
      <c r="I24" s="1">
        <v>0</v>
      </c>
      <c r="J24" s="1">
        <v>0</v>
      </c>
      <c r="K24" s="1">
        <v>1.02</v>
      </c>
      <c r="L24" s="1">
        <v>6.39</v>
      </c>
      <c r="M24" s="1">
        <v>20.95</v>
      </c>
      <c r="N24" s="1">
        <v>25.71</v>
      </c>
      <c r="O24" s="1">
        <v>36.44</v>
      </c>
      <c r="P24" s="1">
        <v>60.57</v>
      </c>
    </row>
    <row r="25" spans="1:16" ht="46.5" customHeight="1">
      <c r="A25" s="7">
        <v>15</v>
      </c>
      <c r="B25" s="11" t="s">
        <v>24</v>
      </c>
      <c r="C25" s="11" t="s">
        <v>25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8"/>
      <c r="P25" s="1"/>
    </row>
    <row r="26" spans="1:16" ht="39.950000000000003" customHeight="1">
      <c r="A26" s="7">
        <v>16</v>
      </c>
      <c r="B26" s="11" t="s">
        <v>26</v>
      </c>
      <c r="C26" s="11" t="s">
        <v>27</v>
      </c>
      <c r="D26" s="1" t="s">
        <v>83</v>
      </c>
      <c r="E26" s="1">
        <v>7</v>
      </c>
      <c r="F26" s="1">
        <v>0</v>
      </c>
      <c r="G26" s="1">
        <v>240</v>
      </c>
      <c r="H26" s="1">
        <v>0</v>
      </c>
      <c r="I26" s="1">
        <v>0</v>
      </c>
      <c r="J26" s="1">
        <v>2.96</v>
      </c>
      <c r="K26" s="1">
        <v>34.24</v>
      </c>
      <c r="L26" s="1">
        <v>149.16</v>
      </c>
      <c r="M26" s="1">
        <v>200.6</v>
      </c>
      <c r="N26" s="1">
        <v>289.42</v>
      </c>
      <c r="O26" s="1">
        <v>314.17</v>
      </c>
      <c r="P26" s="1">
        <v>413.86</v>
      </c>
    </row>
    <row r="27" spans="1:16" ht="39.950000000000003" customHeight="1">
      <c r="A27" s="7">
        <v>17</v>
      </c>
      <c r="B27" s="11" t="s">
        <v>28</v>
      </c>
      <c r="C27" s="11" t="s">
        <v>29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8"/>
      <c r="P27" s="1"/>
    </row>
    <row r="28" spans="1:16" ht="25.5">
      <c r="A28" s="7">
        <v>18</v>
      </c>
      <c r="B28" s="11" t="s">
        <v>30</v>
      </c>
      <c r="C28" s="11" t="s">
        <v>25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8"/>
      <c r="P28" s="1"/>
    </row>
    <row r="29" spans="1:16" ht="56.25" customHeight="1">
      <c r="A29" s="7">
        <v>19</v>
      </c>
      <c r="B29" s="11" t="s">
        <v>31</v>
      </c>
      <c r="C29" s="11" t="s">
        <v>99</v>
      </c>
      <c r="D29" s="1" t="s">
        <v>83</v>
      </c>
      <c r="E29" s="1">
        <v>7</v>
      </c>
      <c r="F29" s="1">
        <v>0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ht="39.950000000000003" customHeight="1">
      <c r="A30" s="7">
        <v>20</v>
      </c>
      <c r="B30" s="11" t="s">
        <v>32</v>
      </c>
      <c r="C30" s="11" t="s">
        <v>100</v>
      </c>
      <c r="D30" s="1" t="s">
        <v>84</v>
      </c>
      <c r="E30" s="1">
        <v>7</v>
      </c>
      <c r="F30" s="1">
        <v>0</v>
      </c>
      <c r="G30" s="1">
        <v>75840949.327719033</v>
      </c>
      <c r="H30" s="1">
        <v>0</v>
      </c>
      <c r="I30" s="1">
        <v>0</v>
      </c>
      <c r="J30" s="1">
        <v>0</v>
      </c>
      <c r="K30" s="1">
        <v>15462.78</v>
      </c>
      <c r="L30" s="1">
        <v>10474928.210000001</v>
      </c>
      <c r="M30" s="1">
        <v>17887131.420000002</v>
      </c>
      <c r="N30" s="1">
        <v>41667064.040818296</v>
      </c>
      <c r="O30" s="3">
        <v>108931049.33250394</v>
      </c>
      <c r="P30" s="3">
        <v>103828391.81486602</v>
      </c>
    </row>
    <row r="31" spans="1:16" ht="39.950000000000003" customHeight="1">
      <c r="A31" s="7">
        <v>21</v>
      </c>
      <c r="B31" s="11" t="s">
        <v>33</v>
      </c>
      <c r="C31" s="11" t="s">
        <v>101</v>
      </c>
      <c r="D31" s="1" t="s">
        <v>84</v>
      </c>
      <c r="E31" s="1">
        <v>7</v>
      </c>
      <c r="F31" s="1">
        <v>0</v>
      </c>
      <c r="G31" s="1">
        <v>32537441.982869994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ht="39.950000000000003" customHeight="1">
      <c r="A32" s="7">
        <v>22</v>
      </c>
      <c r="B32" s="11" t="s">
        <v>34</v>
      </c>
      <c r="C32" s="11" t="s">
        <v>102</v>
      </c>
      <c r="D32" s="1" t="s">
        <v>85</v>
      </c>
      <c r="E32" s="1">
        <v>7</v>
      </c>
      <c r="F32" s="1">
        <v>0</v>
      </c>
      <c r="G32" s="1">
        <v>1420000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18412.88</v>
      </c>
      <c r="N32" s="1">
        <v>22211.439999999999</v>
      </c>
      <c r="O32" s="1">
        <v>42101.38</v>
      </c>
      <c r="P32" s="1">
        <v>50442726.25</v>
      </c>
    </row>
    <row r="33" spans="1:16" ht="64.5" customHeight="1">
      <c r="A33" s="7">
        <v>23</v>
      </c>
      <c r="B33" s="11" t="s">
        <v>35</v>
      </c>
      <c r="C33" s="11" t="s">
        <v>103</v>
      </c>
      <c r="D33" s="1" t="s">
        <v>80</v>
      </c>
      <c r="E33" s="1">
        <v>5</v>
      </c>
      <c r="F33" s="1">
        <v>0</v>
      </c>
      <c r="G33" s="1">
        <v>36</v>
      </c>
      <c r="H33" s="1">
        <v>0</v>
      </c>
      <c r="I33" s="1">
        <v>0</v>
      </c>
      <c r="J33" s="1">
        <v>0</v>
      </c>
      <c r="K33" s="1">
        <v>2</v>
      </c>
      <c r="L33" s="1">
        <v>3</v>
      </c>
      <c r="M33" s="1">
        <v>9</v>
      </c>
      <c r="N33" s="1">
        <v>21</v>
      </c>
      <c r="O33" s="1">
        <v>36</v>
      </c>
      <c r="P33" s="1">
        <v>72</v>
      </c>
    </row>
    <row r="34" spans="1:16" ht="66.75" customHeight="1">
      <c r="A34" s="7">
        <v>24</v>
      </c>
      <c r="B34" s="11" t="s">
        <v>36</v>
      </c>
      <c r="C34" s="11" t="s">
        <v>104</v>
      </c>
      <c r="D34" s="1" t="s">
        <v>86</v>
      </c>
      <c r="E34" s="1">
        <v>5</v>
      </c>
      <c r="F34" s="1">
        <v>0</v>
      </c>
      <c r="G34" s="1">
        <v>35</v>
      </c>
      <c r="H34" s="1">
        <v>0</v>
      </c>
      <c r="I34" s="1">
        <v>0</v>
      </c>
      <c r="J34" s="1">
        <v>0</v>
      </c>
      <c r="K34" s="1">
        <v>5.0000000000000001E-3</v>
      </c>
      <c r="L34" s="1">
        <v>5.0000000000000001E-3</v>
      </c>
      <c r="M34" s="1">
        <v>2.89</v>
      </c>
      <c r="N34" s="1">
        <v>5.26</v>
      </c>
      <c r="O34" s="3">
        <v>9.8428000000000004</v>
      </c>
      <c r="P34" s="1">
        <v>29.05</v>
      </c>
    </row>
    <row r="35" spans="1:16" ht="82.5" customHeight="1">
      <c r="A35" s="7">
        <v>25</v>
      </c>
      <c r="B35" s="11" t="s">
        <v>37</v>
      </c>
      <c r="C35" s="11" t="s">
        <v>105</v>
      </c>
      <c r="D35" s="1" t="s">
        <v>87</v>
      </c>
      <c r="E35" s="1">
        <v>5</v>
      </c>
      <c r="F35" s="1">
        <v>0</v>
      </c>
      <c r="G35" s="1">
        <v>18400</v>
      </c>
      <c r="H35" s="1">
        <v>0</v>
      </c>
      <c r="I35" s="1">
        <v>0</v>
      </c>
      <c r="J35" s="1">
        <v>0</v>
      </c>
      <c r="K35" s="1">
        <v>426</v>
      </c>
      <c r="L35" s="1">
        <v>426</v>
      </c>
      <c r="M35" s="1">
        <v>426</v>
      </c>
      <c r="N35" s="1">
        <v>1116</v>
      </c>
      <c r="O35" s="1">
        <v>1116</v>
      </c>
      <c r="P35" s="1">
        <v>2874</v>
      </c>
    </row>
    <row r="36" spans="1:16" ht="77.25" customHeight="1">
      <c r="A36" s="7">
        <v>26</v>
      </c>
      <c r="B36" s="11" t="s">
        <v>38</v>
      </c>
      <c r="C36" s="11" t="s">
        <v>106</v>
      </c>
      <c r="D36" s="1" t="s">
        <v>87</v>
      </c>
      <c r="E36" s="1">
        <v>5</v>
      </c>
      <c r="F36" s="1">
        <v>0</v>
      </c>
      <c r="G36" s="1">
        <v>32300</v>
      </c>
      <c r="H36" s="1">
        <v>0</v>
      </c>
      <c r="I36" s="1">
        <v>0</v>
      </c>
      <c r="J36" s="1">
        <v>0</v>
      </c>
      <c r="K36" s="1">
        <v>450</v>
      </c>
      <c r="L36" s="1">
        <v>450</v>
      </c>
      <c r="M36" s="1">
        <v>8259</v>
      </c>
      <c r="N36" s="1">
        <v>10901</v>
      </c>
      <c r="O36" s="1">
        <v>17043</v>
      </c>
      <c r="P36" s="1">
        <v>48201</v>
      </c>
    </row>
    <row r="37" spans="1:16" ht="54.75" customHeight="1">
      <c r="A37" s="7">
        <v>27</v>
      </c>
      <c r="B37" s="11" t="s">
        <v>39</v>
      </c>
      <c r="C37" s="11" t="s">
        <v>107</v>
      </c>
      <c r="D37" s="1" t="s">
        <v>80</v>
      </c>
      <c r="E37" s="1">
        <v>5</v>
      </c>
      <c r="F37" s="1">
        <v>0</v>
      </c>
      <c r="G37" s="1">
        <v>27</v>
      </c>
      <c r="H37" s="1">
        <v>0</v>
      </c>
      <c r="I37" s="1">
        <v>0</v>
      </c>
      <c r="J37" s="1">
        <v>0</v>
      </c>
      <c r="K37" s="1">
        <v>2</v>
      </c>
      <c r="L37" s="1">
        <v>17</v>
      </c>
      <c r="M37" s="1">
        <v>30</v>
      </c>
      <c r="N37" s="1">
        <v>35</v>
      </c>
      <c r="O37" s="1">
        <v>38</v>
      </c>
      <c r="P37" s="1">
        <v>41</v>
      </c>
    </row>
    <row r="38" spans="1:16" ht="39.950000000000003" customHeight="1">
      <c r="A38" s="7">
        <v>28</v>
      </c>
      <c r="B38" s="11" t="s">
        <v>40</v>
      </c>
      <c r="C38" s="11" t="s">
        <v>41</v>
      </c>
      <c r="D38" s="1" t="s">
        <v>80</v>
      </c>
      <c r="E38" s="1">
        <v>5</v>
      </c>
      <c r="F38" s="1">
        <v>0</v>
      </c>
      <c r="G38" s="1">
        <v>50</v>
      </c>
      <c r="H38" s="1">
        <v>0</v>
      </c>
      <c r="I38" s="1">
        <v>0</v>
      </c>
      <c r="J38" s="1">
        <v>0</v>
      </c>
      <c r="K38" s="1">
        <v>9</v>
      </c>
      <c r="L38" s="1">
        <v>20</v>
      </c>
      <c r="M38" s="1">
        <v>38</v>
      </c>
      <c r="N38" s="1">
        <v>60</v>
      </c>
      <c r="O38" s="1">
        <v>84</v>
      </c>
      <c r="P38" s="1">
        <v>159</v>
      </c>
    </row>
    <row r="39" spans="1:16" ht="39.950000000000003" customHeight="1">
      <c r="A39" s="7">
        <v>29</v>
      </c>
      <c r="B39" s="11" t="s">
        <v>42</v>
      </c>
      <c r="C39" s="11" t="s">
        <v>43</v>
      </c>
      <c r="D39" s="1" t="s">
        <v>88</v>
      </c>
      <c r="E39" s="1">
        <v>5</v>
      </c>
      <c r="F39" s="1">
        <v>0</v>
      </c>
      <c r="G39" s="1">
        <v>0.52</v>
      </c>
      <c r="H39" s="1">
        <v>0</v>
      </c>
      <c r="I39" s="1">
        <v>0</v>
      </c>
      <c r="J39" s="1">
        <v>0</v>
      </c>
      <c r="K39" s="1">
        <v>0</v>
      </c>
      <c r="L39" s="1">
        <v>0.26719999999999999</v>
      </c>
      <c r="M39" s="1">
        <v>0.42599999999999999</v>
      </c>
      <c r="N39" s="1">
        <v>0.47</v>
      </c>
      <c r="O39" s="1">
        <v>1.32</v>
      </c>
      <c r="P39" s="1">
        <v>2.13</v>
      </c>
    </row>
    <row r="40" spans="1:16" ht="39.950000000000003" customHeight="1">
      <c r="A40" s="7">
        <v>30</v>
      </c>
      <c r="B40" s="11" t="s">
        <v>44</v>
      </c>
      <c r="C40" s="11" t="s">
        <v>45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8"/>
      <c r="P40" s="1"/>
    </row>
    <row r="41" spans="1:16" ht="39.950000000000003" customHeight="1">
      <c r="A41" s="7">
        <v>31</v>
      </c>
      <c r="B41" s="11" t="s">
        <v>46</v>
      </c>
      <c r="C41" s="11" t="s">
        <v>47</v>
      </c>
      <c r="D41" s="1" t="s">
        <v>80</v>
      </c>
      <c r="E41" s="1">
        <v>5</v>
      </c>
      <c r="F41" s="1">
        <v>0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1</v>
      </c>
      <c r="M41" s="1">
        <v>6</v>
      </c>
      <c r="N41" s="1">
        <v>11</v>
      </c>
      <c r="O41" s="1">
        <v>14</v>
      </c>
      <c r="P41" s="1">
        <v>17</v>
      </c>
    </row>
    <row r="42" spans="1:16" ht="63.75" customHeight="1">
      <c r="A42" s="7">
        <v>32</v>
      </c>
      <c r="B42" s="11" t="s">
        <v>48</v>
      </c>
      <c r="C42" s="11" t="s">
        <v>108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8"/>
      <c r="P42" s="1"/>
    </row>
    <row r="43" spans="1:16" ht="39.950000000000003" customHeight="1">
      <c r="A43" s="7">
        <v>33</v>
      </c>
      <c r="B43" s="11" t="s">
        <v>49</v>
      </c>
      <c r="C43" s="11" t="s">
        <v>50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8"/>
      <c r="P43" s="1"/>
    </row>
    <row r="44" spans="1:16" ht="39.950000000000003" customHeight="1">
      <c r="A44" s="7">
        <v>34</v>
      </c>
      <c r="B44" s="11" t="s">
        <v>51</v>
      </c>
      <c r="C44" s="11" t="s">
        <v>109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8"/>
      <c r="P44" s="1"/>
    </row>
    <row r="45" spans="1:16" ht="39.950000000000003" customHeight="1">
      <c r="A45" s="7">
        <v>35</v>
      </c>
      <c r="B45" s="11" t="s">
        <v>52</v>
      </c>
      <c r="C45" s="11" t="s">
        <v>53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8"/>
      <c r="P45" s="1"/>
    </row>
    <row r="46" spans="1:16" ht="39.950000000000003" customHeight="1">
      <c r="A46" s="7">
        <v>36</v>
      </c>
      <c r="B46" s="11" t="s">
        <v>54</v>
      </c>
      <c r="C46" s="11" t="s">
        <v>110</v>
      </c>
      <c r="D46" s="1" t="s">
        <v>80</v>
      </c>
      <c r="E46" s="1">
        <v>8</v>
      </c>
      <c r="F46" s="1">
        <v>0</v>
      </c>
      <c r="G46" s="1">
        <v>80</v>
      </c>
      <c r="H46" s="1">
        <v>0</v>
      </c>
      <c r="I46" s="1">
        <v>0</v>
      </c>
      <c r="J46" s="1">
        <v>0</v>
      </c>
      <c r="K46" s="1">
        <v>21</v>
      </c>
      <c r="L46" s="1">
        <v>42</v>
      </c>
      <c r="M46" s="1">
        <v>58</v>
      </c>
      <c r="N46" s="1">
        <v>69</v>
      </c>
      <c r="O46" s="1">
        <v>83</v>
      </c>
      <c r="P46" s="1">
        <v>111</v>
      </c>
    </row>
    <row r="47" spans="1:16" ht="39.950000000000003" customHeight="1">
      <c r="A47" s="7">
        <v>37</v>
      </c>
      <c r="B47" s="11" t="s">
        <v>55</v>
      </c>
      <c r="C47" s="11" t="s">
        <v>111</v>
      </c>
      <c r="D47" s="1" t="s">
        <v>87</v>
      </c>
      <c r="E47" s="1">
        <v>8</v>
      </c>
      <c r="F47" s="1">
        <v>0</v>
      </c>
      <c r="G47" s="1">
        <v>165000</v>
      </c>
      <c r="H47" s="1">
        <v>0</v>
      </c>
      <c r="I47" s="1">
        <v>0</v>
      </c>
      <c r="J47" s="1">
        <v>0</v>
      </c>
      <c r="K47" s="1">
        <v>37276</v>
      </c>
      <c r="L47" s="1">
        <v>40972</v>
      </c>
      <c r="M47" s="1">
        <v>40972</v>
      </c>
      <c r="N47" s="1">
        <v>50577</v>
      </c>
      <c r="O47" s="1">
        <v>55274</v>
      </c>
      <c r="P47" s="1">
        <v>85518</v>
      </c>
    </row>
    <row r="48" spans="1:16" ht="39.950000000000003" customHeight="1">
      <c r="A48" s="7">
        <v>38</v>
      </c>
      <c r="B48" s="11" t="s">
        <v>56</v>
      </c>
      <c r="C48" s="11" t="s">
        <v>112</v>
      </c>
      <c r="D48" s="1" t="s">
        <v>80</v>
      </c>
      <c r="E48" s="1">
        <v>9</v>
      </c>
      <c r="F48" s="1">
        <v>0</v>
      </c>
      <c r="G48" s="1">
        <v>195</v>
      </c>
      <c r="H48" s="1">
        <v>0</v>
      </c>
      <c r="I48" s="1">
        <v>0</v>
      </c>
      <c r="J48" s="1">
        <v>14</v>
      </c>
      <c r="K48" s="1">
        <v>65</v>
      </c>
      <c r="L48" s="1">
        <v>85</v>
      </c>
      <c r="M48" s="1">
        <v>97</v>
      </c>
      <c r="N48" s="1">
        <v>106</v>
      </c>
      <c r="O48" s="1">
        <v>110</v>
      </c>
      <c r="P48" s="1">
        <v>112</v>
      </c>
    </row>
    <row r="49" spans="1:16" ht="39.950000000000003" customHeight="1">
      <c r="A49" s="7">
        <v>39</v>
      </c>
      <c r="B49" s="11" t="s">
        <v>57</v>
      </c>
      <c r="C49" s="11" t="s">
        <v>113</v>
      </c>
      <c r="D49" s="1" t="s">
        <v>80</v>
      </c>
      <c r="E49" s="1">
        <v>6</v>
      </c>
      <c r="F49" s="1">
        <v>0</v>
      </c>
      <c r="G49" s="1">
        <v>140</v>
      </c>
      <c r="H49" s="1">
        <v>0</v>
      </c>
      <c r="I49" s="1">
        <v>0</v>
      </c>
      <c r="J49" s="1">
        <v>0</v>
      </c>
      <c r="K49" s="1">
        <v>5</v>
      </c>
      <c r="L49" s="1">
        <v>12</v>
      </c>
      <c r="M49" s="1">
        <v>26</v>
      </c>
      <c r="N49" s="1">
        <v>46</v>
      </c>
      <c r="O49" s="1">
        <v>79</v>
      </c>
      <c r="P49" s="1">
        <v>191</v>
      </c>
    </row>
    <row r="50" spans="1:16" ht="39.950000000000003" customHeight="1">
      <c r="A50" s="7">
        <v>40</v>
      </c>
      <c r="B50" s="11" t="s">
        <v>58</v>
      </c>
      <c r="C50" s="11" t="s">
        <v>114</v>
      </c>
      <c r="D50" s="1" t="s">
        <v>80</v>
      </c>
      <c r="E50" s="1">
        <v>6</v>
      </c>
      <c r="F50" s="1">
        <v>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23</v>
      </c>
    </row>
    <row r="51" spans="1:16" ht="39.950000000000003" customHeight="1">
      <c r="A51" s="7">
        <v>41</v>
      </c>
      <c r="B51" s="11" t="s">
        <v>59</v>
      </c>
      <c r="C51" s="11" t="s">
        <v>60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1"/>
    </row>
    <row r="52" spans="1:16" ht="39.950000000000003" customHeight="1">
      <c r="A52" s="7">
        <v>56</v>
      </c>
      <c r="B52" s="11" t="s">
        <v>61</v>
      </c>
      <c r="C52" s="13" t="s">
        <v>77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"/>
    </row>
    <row r="54" spans="1:16" ht="39.950000000000003" customHeight="1">
      <c r="A54" s="19" t="s">
        <v>73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1"/>
    </row>
    <row r="55" spans="1:16" ht="39.950000000000003" customHeight="1">
      <c r="A55" s="19" t="s">
        <v>74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1"/>
    </row>
    <row r="56" spans="1:16" ht="39.950000000000003" customHeight="1">
      <c r="A56" s="19" t="s">
        <v>75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1"/>
    </row>
  </sheetData>
  <mergeCells count="6">
    <mergeCell ref="A1:P1"/>
    <mergeCell ref="A7:O7"/>
    <mergeCell ref="B8:C8"/>
    <mergeCell ref="A56:O56"/>
    <mergeCell ref="A55:O55"/>
    <mergeCell ref="A54:O54"/>
  </mergeCells>
  <phoneticPr fontId="1" type="noConversion"/>
  <pageMargins left="0.75" right="0.75" top="1" bottom="1" header="0.5" footer="0.5"/>
  <pageSetup paperSize="9" scale="54" orientation="landscape" r:id="rId1"/>
  <headerFooter alignWithMargins="0"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wskaźniki core indicators</vt:lpstr>
      <vt:lpstr>'wskaźniki core indicators'!Obszar_wydruku</vt:lpstr>
    </vt:vector>
  </TitlesOfParts>
  <Company>MRR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Marcin_Topinski</dc:creator>
  <cp:lastModifiedBy>Nowak Martyna</cp:lastModifiedBy>
  <cp:lastPrinted>2017-02-14T09:37:42Z</cp:lastPrinted>
  <dcterms:created xsi:type="dcterms:W3CDTF">2013-02-20T11:49:02Z</dcterms:created>
  <dcterms:modified xsi:type="dcterms:W3CDTF">2017-02-14T09:39:01Z</dcterms:modified>
</cp:coreProperties>
</file>